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635" yWindow="660" windowWidth="23625" windowHeight="11940"/>
  </bookViews>
  <sheets>
    <sheet name="A1" sheetId="1" r:id="rId1"/>
    <sheet name="51900" sheetId="2" r:id="rId2"/>
  </sheets>
  <definedNames>
    <definedName name="_xlnm.Print_Area" localSheetId="0">'A1'!$A$1:$I$70</definedName>
    <definedName name="Texto1" localSheetId="0">'A1'!#REF!</definedName>
    <definedName name="Texto10" localSheetId="0">'A1'!#REF!</definedName>
    <definedName name="Texto12" localSheetId="0">'A1'!#REF!</definedName>
    <definedName name="Texto13" localSheetId="0">'A1'!#REF!</definedName>
    <definedName name="Texto14" localSheetId="0">'A1'!#REF!</definedName>
    <definedName name="Texto15" localSheetId="0">'A1'!#REF!</definedName>
    <definedName name="Texto16" localSheetId="0">'A1'!#REF!</definedName>
    <definedName name="Texto2" localSheetId="0">'A1'!#REF!</definedName>
    <definedName name="Texto3" localSheetId="0">'A1'!$I$3</definedName>
    <definedName name="Texto4" localSheetId="0">'A1'!$A$5</definedName>
    <definedName name="Texto42" localSheetId="0">'A1'!#REF!</definedName>
    <definedName name="Texto43" localSheetId="0">'A1'!#REF!</definedName>
    <definedName name="Texto5" localSheetId="0">'A1'!$G$5</definedName>
    <definedName name="Texto7" localSheetId="0">'A1'!#REF!</definedName>
    <definedName name="Texto8" localSheetId="0">'A1'!#REF!</definedName>
    <definedName name="Texto9" localSheetId="0">'A1'!#REF!</definedName>
  </definedNames>
  <calcPr calcId="124519"/>
</workbook>
</file>

<file path=xl/calcChain.xml><?xml version="1.0" encoding="utf-8"?>
<calcChain xmlns="http://schemas.openxmlformats.org/spreadsheetml/2006/main">
  <c r="H60" i="1"/>
  <c r="I60" s="1"/>
  <c r="G59"/>
  <c r="H59" s="1"/>
  <c r="I59" s="1"/>
  <c r="H58"/>
  <c r="I58" s="1"/>
  <c r="I57" l="1"/>
  <c r="H17" l="1"/>
  <c r="I17" s="1"/>
  <c r="H55" l="1"/>
  <c r="I55" s="1"/>
  <c r="H56"/>
  <c r="E56"/>
  <c r="I56" l="1"/>
  <c r="H62"/>
  <c r="I62" s="1"/>
  <c r="G63" l="1"/>
  <c r="H64" l="1"/>
  <c r="I64" s="1"/>
  <c r="H63"/>
  <c r="I63" s="1"/>
  <c r="I61" l="1"/>
  <c r="K52" l="1"/>
  <c r="H52"/>
  <c r="E52"/>
  <c r="H50"/>
  <c r="E50"/>
  <c r="I52" l="1"/>
  <c r="I50"/>
  <c r="H33" i="2"/>
  <c r="H34"/>
  <c r="H32"/>
  <c r="H54"/>
  <c r="H18"/>
  <c r="H28" s="1"/>
  <c r="H7"/>
  <c r="H6"/>
  <c r="H43" l="1"/>
  <c r="H16"/>
  <c r="H29" s="1"/>
  <c r="H30" s="1"/>
  <c r="H55" l="1"/>
  <c r="H56" l="1"/>
  <c r="H57" s="1"/>
  <c r="H29" i="1"/>
  <c r="I29" s="1"/>
  <c r="H30"/>
  <c r="I30" s="1"/>
  <c r="H31"/>
  <c r="I31" s="1"/>
  <c r="H32"/>
  <c r="I32" s="1"/>
  <c r="H33"/>
  <c r="I33" s="1"/>
  <c r="H34"/>
  <c r="I34" s="1"/>
  <c r="H35"/>
  <c r="I35" s="1"/>
  <c r="H13"/>
  <c r="I13" s="1"/>
  <c r="I12" s="1"/>
  <c r="H49" l="1"/>
  <c r="I49" s="1"/>
  <c r="H46" l="1"/>
  <c r="I46" s="1"/>
  <c r="H53"/>
  <c r="I53" s="1"/>
  <c r="H51"/>
  <c r="I51" s="1"/>
  <c r="H41" l="1"/>
  <c r="I41" s="1"/>
  <c r="H40"/>
  <c r="I40" s="1"/>
  <c r="H39"/>
  <c r="I39" s="1"/>
  <c r="H38"/>
  <c r="I38" s="1"/>
  <c r="H37"/>
  <c r="I37" s="1"/>
  <c r="H28"/>
  <c r="I28" s="1"/>
  <c r="H27"/>
  <c r="I27" s="1"/>
  <c r="H26"/>
  <c r="I26" s="1"/>
  <c r="H25"/>
  <c r="I25" s="1"/>
  <c r="H54" l="1"/>
  <c r="I54" s="1"/>
  <c r="H48"/>
  <c r="I48" s="1"/>
  <c r="I47" s="1"/>
  <c r="H45"/>
  <c r="I45" s="1"/>
  <c r="H44"/>
  <c r="I44" s="1"/>
  <c r="H42"/>
  <c r="I42" s="1"/>
  <c r="H24"/>
  <c r="I24" s="1"/>
  <c r="H23"/>
  <c r="I23" s="1"/>
  <c r="H22"/>
  <c r="I22" s="1"/>
  <c r="H21"/>
  <c r="I21" s="1"/>
  <c r="H20"/>
  <c r="I20" s="1"/>
  <c r="H43" l="1"/>
  <c r="I43" s="1"/>
  <c r="H36"/>
  <c r="I36" s="1"/>
  <c r="I19" l="1"/>
  <c r="H16"/>
  <c r="I16" s="1"/>
  <c r="H15"/>
  <c r="I15" s="1"/>
  <c r="H18" l="1"/>
  <c r="I18" s="1"/>
  <c r="I14" s="1"/>
  <c r="I65" s="1"/>
  <c r="K65" l="1"/>
</calcChain>
</file>

<file path=xl/sharedStrings.xml><?xml version="1.0" encoding="utf-8"?>
<sst xmlns="http://schemas.openxmlformats.org/spreadsheetml/2006/main" count="243" uniqueCount="190">
  <si>
    <r>
      <t>FOLHA N</t>
    </r>
    <r>
      <rPr>
        <b/>
        <vertAlign val="superscript"/>
        <sz val="8"/>
        <color indexed="8"/>
        <rFont val="Arial"/>
        <family val="2"/>
      </rPr>
      <t>o</t>
    </r>
    <r>
      <rPr>
        <sz val="8"/>
        <color indexed="8"/>
        <rFont val="Arial"/>
        <family val="2"/>
      </rPr>
      <t>  </t>
    </r>
  </si>
  <si>
    <t>ITEM</t>
  </si>
  <si>
    <t>DISCRIMINAÇÃO</t>
  </si>
  <si>
    <t>UNID.</t>
  </si>
  <si>
    <t>QUANT.</t>
  </si>
  <si>
    <t>ASSINATURA:      </t>
  </si>
  <si>
    <t>PROJETO:</t>
  </si>
  <si>
    <t>CUSTO UNITÁRIO</t>
  </si>
  <si>
    <t>PLANILHA A 1</t>
  </si>
  <si>
    <t>LOCALIZAÇÃO:</t>
  </si>
  <si>
    <t xml:space="preserve">CÓDIGO (SINAPI / SICRO) </t>
  </si>
  <si>
    <t>PLANILHA DE ORÇAMENTO PARA OBRAS E SERVIÇOS DE ENGENHARIA - MODELO</t>
  </si>
  <si>
    <r>
      <t>DATA</t>
    </r>
    <r>
      <rPr>
        <sz val="8"/>
        <color indexed="8"/>
        <rFont val="Arial"/>
        <family val="2"/>
      </rPr>
      <t> </t>
    </r>
  </si>
  <si>
    <t>BDI (%)</t>
  </si>
  <si>
    <t>VALOR TOTAL R$</t>
  </si>
  <si>
    <t>PREÇO DO SERVIÇO</t>
  </si>
  <si>
    <t>PREÇO UNITÁRIO</t>
  </si>
  <si>
    <t>MUNICÍPIO: PAULO LOPES</t>
  </si>
  <si>
    <t>Ribeirão de Paulo Lopes</t>
  </si>
  <si>
    <t>01</t>
  </si>
  <si>
    <r>
      <t xml:space="preserve">NOME: </t>
    </r>
    <r>
      <rPr>
        <sz val="10"/>
        <color indexed="8"/>
        <rFont val="Arial"/>
        <family val="2"/>
      </rPr>
      <t>  João Augusto Demaria da Silveira   </t>
    </r>
  </si>
  <si>
    <r>
      <t xml:space="preserve">Nº CREA / CAU: </t>
    </r>
    <r>
      <rPr>
        <sz val="10"/>
        <color indexed="8"/>
        <rFont val="Arial"/>
        <family val="2"/>
      </rPr>
      <t>    016.495-1 </t>
    </r>
  </si>
  <si>
    <t>Escavação mecânica de valas</t>
  </si>
  <si>
    <t>Reaterro compactado com sapo</t>
  </si>
  <si>
    <t>Boca de lobo com grelha de ferro tipo 1</t>
  </si>
  <si>
    <t>1.1</t>
  </si>
  <si>
    <t>m³</t>
  </si>
  <si>
    <t>m</t>
  </si>
  <si>
    <t>Boca de lobo com grelha de ferro tipo 2</t>
  </si>
  <si>
    <t>2.1</t>
  </si>
  <si>
    <t>2.2</t>
  </si>
  <si>
    <t>2.3</t>
  </si>
  <si>
    <t>2.4</t>
  </si>
  <si>
    <t>m²</t>
  </si>
  <si>
    <t>Imprimação com CM30</t>
  </si>
  <si>
    <t>Pintura de ligação com RR-2C</t>
  </si>
  <si>
    <t>t</t>
  </si>
  <si>
    <t>3.1</t>
  </si>
  <si>
    <t>3.2</t>
  </si>
  <si>
    <t>4.1</t>
  </si>
  <si>
    <t>4.2</t>
  </si>
  <si>
    <t>76444/001</t>
  </si>
  <si>
    <t>73950/001</t>
  </si>
  <si>
    <t>74223/001</t>
  </si>
  <si>
    <t>Caixa coletora de talvegue/sarjeta</t>
  </si>
  <si>
    <t>74206/001</t>
  </si>
  <si>
    <t>Compactação de aterros a 95%PN</t>
  </si>
  <si>
    <t>Boca de bueiro D=0,40m</t>
  </si>
  <si>
    <t>Boca de bueiro D=0,50m</t>
  </si>
  <si>
    <t>Boca de bueiro D=0,80m</t>
  </si>
  <si>
    <t>73856/001</t>
  </si>
  <si>
    <t>73856/003</t>
  </si>
  <si>
    <t>3.3</t>
  </si>
  <si>
    <t>3.4</t>
  </si>
  <si>
    <t>3.5</t>
  </si>
  <si>
    <t>3.6</t>
  </si>
  <si>
    <t>4.3</t>
  </si>
  <si>
    <t>5.1</t>
  </si>
  <si>
    <t>5.2</t>
  </si>
  <si>
    <t>5.3</t>
  </si>
  <si>
    <t>74154/001</t>
  </si>
  <si>
    <t>73856/002</t>
  </si>
  <si>
    <t>Boca de bueiro D=0,60m</t>
  </si>
  <si>
    <t>73856/010</t>
  </si>
  <si>
    <t>Boca de bueiro duplo D=1,20m</t>
  </si>
  <si>
    <t>Caixa de ligação em tubo D=0,40m</t>
  </si>
  <si>
    <t>RUA SIMEÃO BERNARDINO LEAL - TRECHO 3 - ETAPA 1</t>
  </si>
  <si>
    <t>Base de brita graduada e = 16cm</t>
  </si>
  <si>
    <t>Sub base de brita corrida e = 19cm</t>
  </si>
  <si>
    <t>3.7</t>
  </si>
  <si>
    <r>
      <t xml:space="preserve">DATA: </t>
    </r>
    <r>
      <rPr>
        <sz val="10"/>
        <color indexed="8"/>
        <rFont val="Arial"/>
        <family val="2"/>
      </rPr>
      <t>     28/03/2014</t>
    </r>
  </si>
  <si>
    <t>composição</t>
  </si>
  <si>
    <t>3.8</t>
  </si>
  <si>
    <t>28/03/2014</t>
  </si>
  <si>
    <t>SERVIÇOS PRELIMINARES</t>
  </si>
  <si>
    <t>74209/001</t>
  </si>
  <si>
    <t>Placa De Obra Em Chapa De Aco Galvanizado</t>
  </si>
  <si>
    <t>Escavação carga e transporte de material de 1ª cat. DMT até 200m</t>
  </si>
  <si>
    <t>Tubo Concreto Simples Classe PS1 d=300mm</t>
  </si>
  <si>
    <t>Tubo Concreto Simples Classe PS1 d=400mm</t>
  </si>
  <si>
    <t>Tubo Concreto Simples Classe PS1 d=500mm</t>
  </si>
  <si>
    <t>Tubo de Concreto Armado d=600mm PA-1</t>
  </si>
  <si>
    <t>Tubo de Concreto Armado d=800mm PA-2</t>
  </si>
  <si>
    <t>Tubo de Concreto Armado d=1000mm PA-2</t>
  </si>
  <si>
    <t>Tubo de Concreto Armado d=1200mm PA-2</t>
  </si>
  <si>
    <t xml:space="preserve">COMPOSIÇÃO DE PREÇO UNITÁRIO                    </t>
  </si>
  <si>
    <t xml:space="preserve"> Unid: m³    </t>
  </si>
  <si>
    <t xml:space="preserve">            Utilização</t>
  </si>
  <si>
    <t xml:space="preserve">              Custo</t>
  </si>
  <si>
    <t xml:space="preserve">    Custo</t>
  </si>
  <si>
    <t xml:space="preserve">          EQUIPAMENTO</t>
  </si>
  <si>
    <t>Quantidade</t>
  </si>
  <si>
    <t>Produtivo</t>
  </si>
  <si>
    <t>Improdutivo</t>
  </si>
  <si>
    <t xml:space="preserve">  Horário</t>
  </si>
  <si>
    <t>(A) TOTAL</t>
  </si>
  <si>
    <t xml:space="preserve">          MÃO DE OBRA SUPLEMENTAR</t>
  </si>
  <si>
    <t>K ou R</t>
  </si>
  <si>
    <t>Salario Base</t>
  </si>
  <si>
    <t xml:space="preserve"> Custo Horar.</t>
  </si>
  <si>
    <t>(B) TOTAL</t>
  </si>
  <si>
    <t>(C) PRODUÇÃO DA EQUIPE</t>
  </si>
  <si>
    <t>CUSTO HORARIO TOTAL (A+B)</t>
  </si>
  <si>
    <t>(D) CUSTO HORARIO DA EXECUÇÃO [(A)+(B)]/(C)=(D)</t>
  </si>
  <si>
    <t xml:space="preserve">          MATERIAIS</t>
  </si>
  <si>
    <t>Unidade</t>
  </si>
  <si>
    <t xml:space="preserve">  Custo</t>
  </si>
  <si>
    <t>Consumo</t>
  </si>
  <si>
    <t xml:space="preserve">  Custo Unit.</t>
  </si>
  <si>
    <t>(E) TOTAL</t>
  </si>
  <si>
    <t xml:space="preserve">          TRANSPORTE</t>
  </si>
  <si>
    <t>DMT(T)</t>
  </si>
  <si>
    <t>DMT(P)</t>
  </si>
  <si>
    <t>DMT(Total)</t>
  </si>
  <si>
    <t xml:space="preserve">   Custo</t>
  </si>
  <si>
    <t xml:space="preserve">   Custo Unit.</t>
  </si>
  <si>
    <t>(F) TOTAL</t>
  </si>
  <si>
    <t>CUSTO UNITÁRIO TOTAL: (D)+(E)+(F)</t>
  </si>
  <si>
    <t>BONIFICAÇÃO:</t>
  </si>
  <si>
    <t>PREÇO UNITÁRIO TOTAL:</t>
  </si>
  <si>
    <t>Caminhão Carroceria - de madeira 15 t (210 kW)</t>
  </si>
  <si>
    <t>Caminhão Basculante - 10 m3 - 15 t (210 kW)</t>
  </si>
  <si>
    <t xml:space="preserve">Boca BSTC D=0,50 m normal                                                                                                                                          </t>
  </si>
  <si>
    <t>Encarregado de turma</t>
  </si>
  <si>
    <t>Forma comum de madeira</t>
  </si>
  <si>
    <t>Concreto ciclópico fck=15 MPa</t>
  </si>
  <si>
    <t>Argamassa cimento-areia 1:3</t>
  </si>
  <si>
    <t>M2</t>
  </si>
  <si>
    <t>M3</t>
  </si>
  <si>
    <t>Fornecimento e assentamento de meio fios concreto fck25MPa com 12x15x30x100cm</t>
  </si>
  <si>
    <t>Regularização e compactação de subleito a 100% PN</t>
  </si>
  <si>
    <t>1 A 00 002 91</t>
  </si>
  <si>
    <t>Transporte Comercial C/ Basc. 10M3 Rod. Pav.  DMT- 25,00 Km Den 2,0</t>
  </si>
  <si>
    <t>Transporte Comercial C/ Basc. 10M3 Rod. Pav.  DMT- 25,00 Km Den 2,385</t>
  </si>
  <si>
    <t xml:space="preserve">Fabricação E Aplicação De Concreto Asfaltico Usinado A Quente(Cauq),Cap 50/70, </t>
  </si>
  <si>
    <t xml:space="preserve">Transporte Comercial C/ Basc. 10M3 Rod. Pav.  DMT- 25,00 Km </t>
  </si>
  <si>
    <t xml:space="preserve">SINALIZAÇÃO </t>
  </si>
  <si>
    <t>Pintura Faixa-Tinta B.Acrílica Emuls. Água -2 Anos (Branca e Amarela)</t>
  </si>
  <si>
    <t>4 S 06 202 11</t>
  </si>
  <si>
    <t>Confecção Placa Sinalização Tot.Refletiva</t>
  </si>
  <si>
    <t>Tubo Aco Preto C/ Costura din 2440/NBR 5580 Classe Media DN 50mm</t>
  </si>
  <si>
    <t xml:space="preserve">TERRAPLENAGEM </t>
  </si>
  <si>
    <t xml:space="preserve">DRENAGEM </t>
  </si>
  <si>
    <t>PAVIMENTAÇÃO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</si>
  <si>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</si>
  <si>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</si>
  <si>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</si>
  <si>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</si>
  <si>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</si>
  <si>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</si>
  <si>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</si>
  <si>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</si>
  <si>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</si>
  <si>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</si>
  <si>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</si>
  <si>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</si>
  <si>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</si>
  <si>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</si>
  <si>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</si>
  <si>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</si>
  <si>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</si>
  <si>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</si>
  <si>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</si>
  <si>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4.4</t>
  </si>
  <si>
    <t>4.5</t>
  </si>
  <si>
    <t>4.6</t>
  </si>
  <si>
    <t>4.7</t>
  </si>
  <si>
    <t>4.8</t>
  </si>
  <si>
    <t>4.9</t>
  </si>
  <si>
    <t>Assent. de tubo D=0,30m</t>
  </si>
  <si>
    <t>Assent. de tubo D=0,40m</t>
  </si>
  <si>
    <t>Assent. de tubo D=0,50m</t>
  </si>
  <si>
    <t>Assent. de tubo D=0,60m PA-1</t>
  </si>
  <si>
    <t>Assent. de tubo D=0,80m PA-2</t>
  </si>
  <si>
    <t>Assent. de tubo D=1,00m PA-2</t>
  </si>
  <si>
    <t>Assent. de tubo D=1,20m PA-2</t>
  </si>
  <si>
    <t>t.km</t>
  </si>
  <si>
    <t>Boca de lobo tipo 1 provisoriamente fechada com tampa de concreto</t>
  </si>
  <si>
    <t>73843/001</t>
  </si>
  <si>
    <t>Muro de arrimo em concreto ciclópico com 30% de pedra de mão</t>
  </si>
  <si>
    <t>PASSEIOS</t>
  </si>
  <si>
    <t>Reaterro dos passeios - esp. média 20cm</t>
  </si>
  <si>
    <t>Regularização e compactação</t>
  </si>
  <si>
    <t>Camada de pedrisco - esp. media 1,5cm</t>
  </si>
  <si>
    <t>2 S 01 102 02</t>
  </si>
  <si>
    <t>Escavação carga e transporte de material de 3ª cat. DMT até 200m</t>
  </si>
  <si>
    <t>6.1</t>
  </si>
  <si>
    <t>6.2</t>
  </si>
  <si>
    <t>6.3</t>
  </si>
  <si>
    <t>Data de referência dos custos: Fevereiro/2014</t>
  </si>
</sst>
</file>

<file path=xl/styles.xml><?xml version="1.0" encoding="utf-8"?>
<styleSheet xmlns="http://schemas.openxmlformats.org/spreadsheetml/2006/main">
  <numFmts count="7">
    <numFmt numFmtId="44" formatCode="_(&quot;R$ &quot;* #,##0.00_);_(&quot;R$ &quot;* \(#,##0.00\);_(&quot;R$ &quot;* &quot;-&quot;??_);_(@_)"/>
    <numFmt numFmtId="43" formatCode="_(* #,##0.00_);_(* \(#,##0.00\);_(* &quot;-&quot;??_);_(@_)"/>
    <numFmt numFmtId="164" formatCode="&quot;R$ &quot;#,##0.00"/>
    <numFmt numFmtId="165" formatCode="&quot;R$&quot;\ #,##0.00"/>
    <numFmt numFmtId="166" formatCode="0.0"/>
    <numFmt numFmtId="167" formatCode="#,##0.0"/>
    <numFmt numFmtId="168" formatCode="#,##0.0000"/>
  </numFmts>
  <fonts count="18">
    <font>
      <sz val="10"/>
      <name val="Arial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vertAlign val="superscript"/>
      <sz val="8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43" fontId="11" fillId="0" borderId="0" applyFont="0" applyFill="0" applyBorder="0" applyAlignment="0" applyProtection="0"/>
    <xf numFmtId="0" fontId="13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47">
    <xf numFmtId="0" fontId="0" fillId="0" borderId="0" xfId="0"/>
    <xf numFmtId="0" fontId="2" fillId="0" borderId="2" xfId="0" applyFont="1" applyBorder="1" applyAlignment="1">
      <alignment vertical="center" wrapText="1"/>
    </xf>
    <xf numFmtId="0" fontId="5" fillId="3" borderId="0" xfId="0" applyFont="1" applyFill="1" applyBorder="1" applyAlignment="1">
      <alignment horizontal="justify" vertical="top" wrapText="1"/>
    </xf>
    <xf numFmtId="0" fontId="0" fillId="3" borderId="0" xfId="0" applyFill="1"/>
    <xf numFmtId="0" fontId="3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horizontal="justify" vertical="top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wrapText="1"/>
    </xf>
    <xf numFmtId="10" fontId="7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center"/>
    </xf>
    <xf numFmtId="0" fontId="7" fillId="0" borderId="1" xfId="0" applyNumberFormat="1" applyFont="1" applyBorder="1" applyAlignment="1">
      <alignment horizontal="center" wrapText="1"/>
    </xf>
    <xf numFmtId="167" fontId="7" fillId="0" borderId="1" xfId="0" applyNumberFormat="1" applyFont="1" applyBorder="1" applyAlignment="1">
      <alignment horizontal="right" wrapText="1"/>
    </xf>
    <xf numFmtId="0" fontId="14" fillId="0" borderId="19" xfId="0" applyFont="1" applyBorder="1" applyAlignment="1">
      <alignment horizontal="left" wrapText="1"/>
    </xf>
    <xf numFmtId="0" fontId="7" fillId="0" borderId="19" xfId="2" applyFont="1" applyBorder="1" applyAlignment="1" applyProtection="1">
      <alignment horizontal="center" wrapText="1"/>
      <protection locked="0"/>
    </xf>
    <xf numFmtId="4" fontId="7" fillId="0" borderId="19" xfId="2" applyNumberFormat="1" applyFont="1" applyFill="1" applyBorder="1" applyAlignment="1" applyProtection="1">
      <alignment horizontal="right"/>
      <protection locked="0"/>
    </xf>
    <xf numFmtId="0" fontId="15" fillId="0" borderId="1" xfId="2" applyFont="1" applyFill="1" applyBorder="1" applyAlignment="1" applyProtection="1">
      <alignment horizontal="center"/>
      <protection locked="0"/>
    </xf>
    <xf numFmtId="0" fontId="7" fillId="0" borderId="1" xfId="2" applyFont="1" applyBorder="1" applyAlignment="1" applyProtection="1">
      <alignment wrapText="1"/>
      <protection locked="0"/>
    </xf>
    <xf numFmtId="0" fontId="7" fillId="0" borderId="1" xfId="2" applyFont="1" applyBorder="1" applyAlignment="1" applyProtection="1">
      <alignment horizontal="center" wrapText="1"/>
      <protection locked="0"/>
    </xf>
    <xf numFmtId="4" fontId="7" fillId="0" borderId="1" xfId="2" applyNumberFormat="1" applyFont="1" applyFill="1" applyBorder="1" applyAlignment="1" applyProtection="1">
      <alignment horizontal="right"/>
      <protection locked="0"/>
    </xf>
    <xf numFmtId="0" fontId="7" fillId="0" borderId="1" xfId="0" applyFont="1" applyBorder="1" applyAlignment="1">
      <alignment wrapText="1"/>
    </xf>
    <xf numFmtId="0" fontId="1" fillId="0" borderId="0" xfId="3"/>
    <xf numFmtId="168" fontId="12" fillId="0" borderId="0" xfId="3" applyNumberFormat="1" applyFont="1"/>
    <xf numFmtId="168" fontId="1" fillId="0" borderId="0" xfId="3" applyNumberFormat="1"/>
    <xf numFmtId="4" fontId="1" fillId="0" borderId="0" xfId="3" applyNumberFormat="1"/>
    <xf numFmtId="0" fontId="16" fillId="0" borderId="0" xfId="3" applyFont="1"/>
    <xf numFmtId="0" fontId="16" fillId="0" borderId="41" xfId="3" applyFont="1" applyBorder="1"/>
    <xf numFmtId="168" fontId="17" fillId="0" borderId="12" xfId="3" applyNumberFormat="1" applyFont="1" applyBorder="1"/>
    <xf numFmtId="168" fontId="16" fillId="0" borderId="12" xfId="3" applyNumberFormat="1" applyFont="1" applyBorder="1"/>
    <xf numFmtId="4" fontId="16" fillId="0" borderId="42" xfId="3" applyNumberFormat="1" applyFont="1" applyBorder="1"/>
    <xf numFmtId="0" fontId="16" fillId="0" borderId="20" xfId="3" applyFont="1" applyBorder="1"/>
    <xf numFmtId="168" fontId="16" fillId="0" borderId="11" xfId="3" applyNumberFormat="1" applyFont="1" applyBorder="1"/>
    <xf numFmtId="168" fontId="16" fillId="0" borderId="14" xfId="3" applyNumberFormat="1" applyFont="1" applyBorder="1"/>
    <xf numFmtId="4" fontId="16" fillId="0" borderId="3" xfId="3" applyNumberFormat="1" applyFont="1" applyBorder="1"/>
    <xf numFmtId="0" fontId="16" fillId="0" borderId="8" xfId="3" applyFont="1" applyBorder="1"/>
    <xf numFmtId="168" fontId="16" fillId="0" borderId="34" xfId="3" applyNumberFormat="1" applyFont="1" applyBorder="1"/>
    <xf numFmtId="168" fontId="16" fillId="0" borderId="43" xfId="3" applyNumberFormat="1" applyFont="1" applyBorder="1"/>
    <xf numFmtId="4" fontId="16" fillId="0" borderId="4" xfId="3" applyNumberFormat="1" applyFont="1" applyBorder="1"/>
    <xf numFmtId="168" fontId="16" fillId="0" borderId="44" xfId="3" applyNumberFormat="1" applyFont="1" applyBorder="1"/>
    <xf numFmtId="168" fontId="16" fillId="0" borderId="0" xfId="3" applyNumberFormat="1" applyFont="1" applyBorder="1"/>
    <xf numFmtId="168" fontId="16" fillId="0" borderId="0" xfId="3" applyNumberFormat="1" applyFont="1"/>
    <xf numFmtId="168" fontId="16" fillId="0" borderId="13" xfId="3" applyNumberFormat="1" applyFont="1" applyBorder="1"/>
    <xf numFmtId="4" fontId="16" fillId="0" borderId="45" xfId="3" applyNumberFormat="1" applyFont="1" applyBorder="1"/>
    <xf numFmtId="4" fontId="16" fillId="0" borderId="0" xfId="3" applyNumberFormat="1" applyFont="1"/>
    <xf numFmtId="0" fontId="7" fillId="0" borderId="1" xfId="0" applyFont="1" applyBorder="1" applyAlignment="1">
      <alignment horizontal="center" wrapText="1"/>
    </xf>
    <xf numFmtId="43" fontId="7" fillId="0" borderId="1" xfId="9" applyFont="1" applyBorder="1" applyAlignment="1">
      <alignment horizontal="right" wrapText="1"/>
    </xf>
    <xf numFmtId="164" fontId="0" fillId="0" borderId="0" xfId="0" applyNumberFormat="1"/>
    <xf numFmtId="0" fontId="15" fillId="0" borderId="1" xfId="0" applyFont="1" applyBorder="1" applyAlignment="1">
      <alignment horizontal="justify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13" xfId="2" applyFont="1" applyFill="1" applyBorder="1" applyAlignment="1" applyProtection="1">
      <alignment horizontal="center" wrapText="1"/>
      <protection locked="0"/>
    </xf>
    <xf numFmtId="4" fontId="15" fillId="0" borderId="1" xfId="0" applyNumberFormat="1" applyFont="1" applyBorder="1" applyAlignment="1">
      <alignment horizontal="right" wrapText="1"/>
    </xf>
    <xf numFmtId="0" fontId="8" fillId="3" borderId="5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13" xfId="0" applyFont="1" applyFill="1" applyBorder="1" applyAlignment="1">
      <alignment horizontal="center" wrapText="1"/>
    </xf>
    <xf numFmtId="0" fontId="7" fillId="0" borderId="5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justify" wrapText="1"/>
    </xf>
    <xf numFmtId="0" fontId="7" fillId="0" borderId="1" xfId="0" applyFont="1" applyBorder="1" applyAlignment="1"/>
    <xf numFmtId="1" fontId="7" fillId="0" borderId="1" xfId="0" applyNumberFormat="1" applyFont="1" applyBorder="1" applyAlignment="1">
      <alignment horizontal="center"/>
    </xf>
    <xf numFmtId="166" fontId="7" fillId="0" borderId="1" xfId="0" applyNumberFormat="1" applyFont="1" applyBorder="1" applyAlignment="1"/>
    <xf numFmtId="0" fontId="10" fillId="0" borderId="1" xfId="0" applyFont="1" applyBorder="1" applyAlignment="1"/>
    <xf numFmtId="167" fontId="7" fillId="0" borderId="1" xfId="0" applyNumberFormat="1" applyFont="1" applyBorder="1" applyAlignment="1"/>
    <xf numFmtId="0" fontId="7" fillId="0" borderId="1" xfId="0" applyFont="1" applyBorder="1" applyAlignment="1">
      <alignment horizontal="justify" wrapText="1"/>
    </xf>
    <xf numFmtId="1" fontId="7" fillId="0" borderId="5" xfId="0" applyNumberFormat="1" applyFont="1" applyBorder="1" applyAlignment="1">
      <alignment horizontal="center"/>
    </xf>
    <xf numFmtId="43" fontId="7" fillId="0" borderId="1" xfId="9" applyFont="1" applyBorder="1" applyAlignment="1"/>
    <xf numFmtId="1" fontId="10" fillId="0" borderId="5" xfId="0" applyNumberFormat="1" applyFont="1" applyBorder="1" applyAlignment="1">
      <alignment horizontal="center"/>
    </xf>
    <xf numFmtId="1" fontId="15" fillId="0" borderId="5" xfId="0" applyNumberFormat="1" applyFont="1" applyBorder="1" applyAlignment="1">
      <alignment horizontal="center"/>
    </xf>
    <xf numFmtId="0" fontId="15" fillId="0" borderId="13" xfId="0" applyFont="1" applyBorder="1" applyAlignment="1">
      <alignment horizontal="center" wrapText="1"/>
    </xf>
    <xf numFmtId="165" fontId="7" fillId="0" borderId="13" xfId="0" applyNumberFormat="1" applyFont="1" applyBorder="1" applyAlignment="1">
      <alignment horizontal="right" wrapText="1"/>
    </xf>
    <xf numFmtId="164" fontId="7" fillId="0" borderId="7" xfId="0" applyNumberFormat="1" applyFont="1" applyBorder="1" applyAlignment="1">
      <alignment horizontal="right" wrapText="1"/>
    </xf>
    <xf numFmtId="164" fontId="10" fillId="0" borderId="7" xfId="0" applyNumberFormat="1" applyFont="1" applyBorder="1" applyAlignment="1">
      <alignment horizontal="right" wrapText="1"/>
    </xf>
    <xf numFmtId="164" fontId="10" fillId="0" borderId="10" xfId="0" applyNumberFormat="1" applyFont="1" applyBorder="1" applyAlignment="1">
      <alignment horizontal="right" wrapText="1"/>
    </xf>
    <xf numFmtId="0" fontId="7" fillId="0" borderId="1" xfId="0" applyFont="1" applyFill="1" applyBorder="1" applyAlignment="1" applyProtection="1">
      <alignment horizontal="center"/>
      <protection locked="0"/>
    </xf>
    <xf numFmtId="164" fontId="8" fillId="3" borderId="7" xfId="0" applyNumberFormat="1" applyFont="1" applyFill="1" applyBorder="1" applyAlignment="1">
      <alignment horizontal="right" wrapText="1"/>
    </xf>
    <xf numFmtId="2" fontId="9" fillId="3" borderId="1" xfId="0" applyNumberFormat="1" applyFont="1" applyFill="1" applyBorder="1" applyAlignment="1">
      <alignment horizontal="right" wrapText="1"/>
    </xf>
    <xf numFmtId="0" fontId="7" fillId="0" borderId="1" xfId="0" applyFont="1" applyBorder="1"/>
    <xf numFmtId="2" fontId="7" fillId="0" borderId="1" xfId="0" applyNumberFormat="1" applyFont="1" applyBorder="1" applyAlignment="1">
      <alignment horizontal="right"/>
    </xf>
    <xf numFmtId="0" fontId="9" fillId="3" borderId="5" xfId="0" applyFont="1" applyFill="1" applyBorder="1" applyAlignment="1">
      <alignment horizontal="center" wrapText="1"/>
    </xf>
    <xf numFmtId="2" fontId="7" fillId="0" borderId="1" xfId="1" applyNumberFormat="1" applyFont="1" applyBorder="1" applyAlignment="1">
      <alignment horizontal="right"/>
    </xf>
    <xf numFmtId="0" fontId="8" fillId="2" borderId="2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27" xfId="0" applyFont="1" applyBorder="1" applyAlignment="1">
      <alignment horizontal="right" vertical="center" wrapText="1"/>
    </xf>
    <xf numFmtId="0" fontId="2" fillId="0" borderId="28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right" wrapText="1"/>
    </xf>
    <xf numFmtId="0" fontId="8" fillId="2" borderId="32" xfId="0" applyFont="1" applyFill="1" applyBorder="1" applyAlignment="1">
      <alignment horizontal="right" wrapText="1"/>
    </xf>
    <xf numFmtId="0" fontId="8" fillId="2" borderId="33" xfId="0" applyFont="1" applyFill="1" applyBorder="1" applyAlignment="1">
      <alignment horizontal="right" wrapText="1"/>
    </xf>
    <xf numFmtId="0" fontId="8" fillId="0" borderId="20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left" vertical="top" wrapText="1"/>
    </xf>
    <xf numFmtId="0" fontId="8" fillId="0" borderId="36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justify" vertical="top" wrapText="1"/>
    </xf>
    <xf numFmtId="0" fontId="7" fillId="0" borderId="15" xfId="0" applyFont="1" applyBorder="1" applyAlignment="1">
      <alignment horizontal="justify" vertical="top" wrapText="1"/>
    </xf>
    <xf numFmtId="0" fontId="7" fillId="0" borderId="34" xfId="0" applyFont="1" applyBorder="1" applyAlignment="1">
      <alignment horizontal="justify" vertical="top" wrapText="1"/>
    </xf>
    <xf numFmtId="0" fontId="7" fillId="0" borderId="21" xfId="0" applyFont="1" applyBorder="1" applyAlignment="1">
      <alignment horizontal="justify" vertical="top" wrapText="1"/>
    </xf>
    <xf numFmtId="0" fontId="8" fillId="0" borderId="37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13" xfId="0" applyFont="1" applyBorder="1" applyAlignment="1">
      <alignment horizontal="justify" vertical="top" wrapText="1"/>
    </xf>
    <xf numFmtId="0" fontId="8" fillId="0" borderId="7" xfId="0" applyFont="1" applyBorder="1" applyAlignment="1">
      <alignment horizontal="justify" vertical="top" wrapText="1"/>
    </xf>
    <xf numFmtId="0" fontId="8" fillId="0" borderId="33" xfId="0" applyFont="1" applyBorder="1" applyAlignment="1">
      <alignment horizontal="justify" vertical="top" wrapText="1"/>
    </xf>
    <xf numFmtId="0" fontId="8" fillId="0" borderId="38" xfId="0" applyFont="1" applyBorder="1" applyAlignment="1">
      <alignment horizontal="justify" vertical="top" wrapText="1"/>
    </xf>
    <xf numFmtId="0" fontId="8" fillId="0" borderId="39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34" xfId="0" applyFont="1" applyBorder="1" applyAlignment="1">
      <alignment horizontal="justify" vertical="top" wrapText="1"/>
    </xf>
    <xf numFmtId="0" fontId="7" fillId="0" borderId="35" xfId="0" applyFont="1" applyBorder="1" applyAlignment="1">
      <alignment horizontal="justify" vertical="top" wrapText="1"/>
    </xf>
    <xf numFmtId="0" fontId="7" fillId="0" borderId="36" xfId="0" applyFont="1" applyBorder="1" applyAlignment="1">
      <alignment horizontal="justify" vertical="top" wrapText="1"/>
    </xf>
  </cellXfs>
  <cellStyles count="11">
    <cellStyle name="Moeda 2" xfId="4"/>
    <cellStyle name="Moeda 3" xfId="5"/>
    <cellStyle name="Normal" xfId="0" builtinId="0"/>
    <cellStyle name="Normal 2" xfId="3"/>
    <cellStyle name="Normal 3" xfId="2"/>
    <cellStyle name="Normal 4" xfId="6"/>
    <cellStyle name="Porcentagem 2" xfId="7"/>
    <cellStyle name="Porcentagem 3" xfId="8"/>
    <cellStyle name="Separador de milhares" xfId="1" builtinId="3"/>
    <cellStyle name="Separador de milhares 2" xfId="9"/>
    <cellStyle name="Separador de milhares 3" xfId="1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1676400</xdr:colOff>
      <xdr:row>0</xdr:row>
      <xdr:rowOff>19050</xdr:rowOff>
    </xdr:from>
    <xdr:to>
      <xdr:col>2</xdr:col>
      <xdr:colOff>3390900</xdr:colOff>
      <xdr:row>1</xdr:row>
      <xdr:rowOff>0</xdr:rowOff>
    </xdr:to>
    <xdr:pic>
      <xdr:nvPicPr>
        <xdr:cNvPr id="1059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19050"/>
          <a:ext cx="17145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504825</xdr:colOff>
      <xdr:row>0</xdr:row>
      <xdr:rowOff>57150</xdr:rowOff>
    </xdr:from>
    <xdr:to>
      <xdr:col>2</xdr:col>
      <xdr:colOff>1190625</xdr:colOff>
      <xdr:row>1</xdr:row>
      <xdr:rowOff>0</xdr:rowOff>
    </xdr:to>
    <xdr:pic>
      <xdr:nvPicPr>
        <xdr:cNvPr id="1060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57450" y="57150"/>
          <a:ext cx="6858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showGridLines="0" tabSelected="1" view="pageBreakPreview" topLeftCell="A40" zoomScale="90" zoomScaleSheetLayoutView="90" workbookViewId="0">
      <selection activeCell="L20" sqref="L20"/>
    </sheetView>
  </sheetViews>
  <sheetFormatPr defaultRowHeight="12.75"/>
  <cols>
    <col min="1" max="1" width="18" customWidth="1"/>
    <col min="2" max="2" width="14.85546875" customWidth="1"/>
    <col min="3" max="3" width="68.85546875" customWidth="1"/>
    <col min="4" max="4" width="6.28515625" customWidth="1"/>
    <col min="5" max="5" width="12.7109375" customWidth="1"/>
    <col min="6" max="6" width="10.5703125" customWidth="1"/>
    <col min="7" max="7" width="11.28515625" customWidth="1"/>
    <col min="8" max="8" width="11.85546875" customWidth="1"/>
    <col min="9" max="9" width="16.85546875" customWidth="1"/>
    <col min="11" max="11" width="15.7109375" bestFit="1" customWidth="1"/>
  </cols>
  <sheetData>
    <row r="1" spans="1:9" ht="36" customHeight="1">
      <c r="A1" s="96"/>
      <c r="B1" s="97"/>
      <c r="C1" s="97"/>
      <c r="D1" s="97"/>
      <c r="E1" s="97"/>
      <c r="F1" s="97"/>
      <c r="G1" s="98"/>
      <c r="H1" s="15"/>
      <c r="I1" s="119" t="s">
        <v>8</v>
      </c>
    </row>
    <row r="2" spans="1:9" ht="36" customHeight="1">
      <c r="A2" s="93" t="s">
        <v>11</v>
      </c>
      <c r="B2" s="94"/>
      <c r="C2" s="94"/>
      <c r="D2" s="94"/>
      <c r="E2" s="94"/>
      <c r="F2" s="94"/>
      <c r="G2" s="95"/>
      <c r="H2" s="16"/>
      <c r="I2" s="120"/>
    </row>
    <row r="3" spans="1:9" ht="13.5" customHeight="1">
      <c r="A3" s="113" t="s">
        <v>17</v>
      </c>
      <c r="B3" s="114"/>
      <c r="C3" s="114"/>
      <c r="D3" s="114"/>
      <c r="E3" s="114"/>
      <c r="F3" s="114"/>
      <c r="G3" s="115"/>
      <c r="H3" s="13"/>
      <c r="I3" s="4" t="s">
        <v>0</v>
      </c>
    </row>
    <row r="4" spans="1:9" ht="12.75" customHeight="1">
      <c r="A4" s="116"/>
      <c r="B4" s="117"/>
      <c r="C4" s="117"/>
      <c r="D4" s="117"/>
      <c r="E4" s="117"/>
      <c r="F4" s="117"/>
      <c r="G4" s="118"/>
      <c r="H4" s="14"/>
      <c r="I4" s="18" t="s">
        <v>19</v>
      </c>
    </row>
    <row r="5" spans="1:9" ht="14.25" customHeight="1">
      <c r="A5" s="105" t="s">
        <v>6</v>
      </c>
      <c r="B5" s="107" t="s">
        <v>66</v>
      </c>
      <c r="C5" s="108"/>
      <c r="D5" s="108"/>
      <c r="E5" s="108"/>
      <c r="F5" s="108"/>
      <c r="G5" s="109"/>
      <c r="H5" s="12"/>
      <c r="I5" s="4" t="s">
        <v>12</v>
      </c>
    </row>
    <row r="6" spans="1:9">
      <c r="A6" s="106"/>
      <c r="B6" s="110"/>
      <c r="C6" s="111"/>
      <c r="D6" s="111"/>
      <c r="E6" s="111"/>
      <c r="F6" s="111"/>
      <c r="G6" s="112"/>
      <c r="H6" s="17"/>
      <c r="I6" s="18" t="s">
        <v>73</v>
      </c>
    </row>
    <row r="7" spans="1:9" ht="15.75" customHeight="1">
      <c r="A7" s="5" t="s">
        <v>9</v>
      </c>
      <c r="B7" s="1"/>
      <c r="C7" s="19" t="s">
        <v>18</v>
      </c>
      <c r="D7" s="1"/>
      <c r="E7" s="1"/>
      <c r="F7" s="1"/>
      <c r="G7" s="1"/>
      <c r="H7" s="1"/>
      <c r="I7" s="6"/>
    </row>
    <row r="8" spans="1:9" ht="16.5" thickBot="1">
      <c r="A8" s="99" t="s">
        <v>189</v>
      </c>
      <c r="B8" s="100"/>
      <c r="C8" s="100"/>
      <c r="D8" s="100"/>
      <c r="E8" s="100"/>
      <c r="F8" s="100"/>
      <c r="G8" s="100"/>
      <c r="H8" s="101"/>
      <c r="I8" s="102"/>
    </row>
    <row r="9" spans="1:9" ht="10.5" customHeight="1" thickBot="1">
      <c r="A9" s="9"/>
      <c r="B9" s="10"/>
      <c r="C9" s="10"/>
      <c r="D9" s="10"/>
      <c r="E9" s="10"/>
      <c r="F9" s="10"/>
      <c r="G9" s="10"/>
      <c r="H9" s="10"/>
      <c r="I9" s="11"/>
    </row>
    <row r="10" spans="1:9" ht="21" customHeight="1">
      <c r="A10" s="91" t="s">
        <v>1</v>
      </c>
      <c r="B10" s="103" t="s">
        <v>10</v>
      </c>
      <c r="C10" s="103" t="s">
        <v>2</v>
      </c>
      <c r="D10" s="103" t="s">
        <v>3</v>
      </c>
      <c r="E10" s="103" t="s">
        <v>4</v>
      </c>
      <c r="F10" s="103" t="s">
        <v>7</v>
      </c>
      <c r="G10" s="103" t="s">
        <v>13</v>
      </c>
      <c r="H10" s="103" t="s">
        <v>16</v>
      </c>
      <c r="I10" s="121" t="s">
        <v>15</v>
      </c>
    </row>
    <row r="11" spans="1:9" ht="20.25" customHeight="1" thickBot="1">
      <c r="A11" s="92"/>
      <c r="B11" s="104"/>
      <c r="C11" s="104"/>
      <c r="D11" s="104"/>
      <c r="E11" s="104"/>
      <c r="F11" s="104"/>
      <c r="G11" s="104"/>
      <c r="H11" s="104"/>
      <c r="I11" s="122"/>
    </row>
    <row r="12" spans="1:9" ht="15.75" customHeight="1">
      <c r="A12" s="63">
        <v>1</v>
      </c>
      <c r="B12" s="64"/>
      <c r="C12" s="25" t="s">
        <v>74</v>
      </c>
      <c r="D12" s="26"/>
      <c r="E12" s="27"/>
      <c r="F12" s="64"/>
      <c r="G12" s="64"/>
      <c r="H12" s="65"/>
      <c r="I12" s="85">
        <f>SUM(I13:I13)</f>
        <v>1162.05</v>
      </c>
    </row>
    <row r="13" spans="1:9" ht="17.25" customHeight="1">
      <c r="A13" s="89" t="s">
        <v>25</v>
      </c>
      <c r="B13" s="28" t="s">
        <v>75</v>
      </c>
      <c r="C13" s="29" t="s">
        <v>76</v>
      </c>
      <c r="D13" s="30" t="s">
        <v>33</v>
      </c>
      <c r="E13" s="31">
        <v>2.5</v>
      </c>
      <c r="F13" s="86">
        <v>366</v>
      </c>
      <c r="G13" s="21">
        <v>0.27</v>
      </c>
      <c r="H13" s="80">
        <f t="shared" ref="H13" si="0">ROUND(F13*(1+G13),2)</f>
        <v>464.82</v>
      </c>
      <c r="I13" s="81">
        <f t="shared" ref="I13" si="1">ROUND(H13*E13,2)</f>
        <v>1162.05</v>
      </c>
    </row>
    <row r="14" spans="1:9" ht="17.25" customHeight="1">
      <c r="A14" s="66">
        <v>2</v>
      </c>
      <c r="B14" s="67"/>
      <c r="C14" s="68" t="s">
        <v>141</v>
      </c>
      <c r="D14" s="56"/>
      <c r="E14" s="20"/>
      <c r="F14" s="20"/>
      <c r="G14" s="21"/>
      <c r="H14" s="80"/>
      <c r="I14" s="82">
        <f>SUM(I15:I18)</f>
        <v>102505.79999999999</v>
      </c>
    </row>
    <row r="15" spans="1:9" ht="17.25" customHeight="1">
      <c r="A15" s="66" t="s">
        <v>29</v>
      </c>
      <c r="B15" s="22" t="s">
        <v>60</v>
      </c>
      <c r="C15" s="32" t="s">
        <v>77</v>
      </c>
      <c r="D15" s="22" t="s">
        <v>26</v>
      </c>
      <c r="E15" s="90">
        <v>3614.8</v>
      </c>
      <c r="F15" s="20">
        <v>5.05</v>
      </c>
      <c r="G15" s="21">
        <v>0.27</v>
      </c>
      <c r="H15" s="80">
        <f>ROUND(F15*(1+G15),2)</f>
        <v>6.41</v>
      </c>
      <c r="I15" s="81">
        <f>ROUND(H15*E15,2)</f>
        <v>23170.87</v>
      </c>
    </row>
    <row r="16" spans="1:9" ht="17.25" customHeight="1">
      <c r="A16" s="66" t="s">
        <v>30</v>
      </c>
      <c r="B16" s="22" t="s">
        <v>184</v>
      </c>
      <c r="C16" s="32" t="s">
        <v>185</v>
      </c>
      <c r="D16" s="22" t="s">
        <v>26</v>
      </c>
      <c r="E16" s="90">
        <v>262</v>
      </c>
      <c r="F16" s="20">
        <v>18.899999999999999</v>
      </c>
      <c r="G16" s="21">
        <v>0.27</v>
      </c>
      <c r="H16" s="80">
        <f>ROUND(F16*(1+G16),2)</f>
        <v>24</v>
      </c>
      <c r="I16" s="81">
        <f>ROUND(H16*E16,2)</f>
        <v>6288</v>
      </c>
    </row>
    <row r="17" spans="1:9" ht="17.25" customHeight="1">
      <c r="A17" s="66" t="s">
        <v>31</v>
      </c>
      <c r="B17" s="22" t="s">
        <v>178</v>
      </c>
      <c r="C17" s="87" t="s">
        <v>179</v>
      </c>
      <c r="D17" s="22" t="s">
        <v>26</v>
      </c>
      <c r="E17" s="88">
        <v>200.5</v>
      </c>
      <c r="F17" s="20">
        <v>283.7</v>
      </c>
      <c r="G17" s="21">
        <v>0.27</v>
      </c>
      <c r="H17" s="80">
        <f t="shared" ref="H17" si="2">ROUND(F17*(1+G17),2)</f>
        <v>360.3</v>
      </c>
      <c r="I17" s="81">
        <f t="shared" ref="I17" si="3">ROUND(H17*E17,2)</f>
        <v>72240.149999999994</v>
      </c>
    </row>
    <row r="18" spans="1:9" ht="17.25" customHeight="1">
      <c r="A18" s="66" t="s">
        <v>32</v>
      </c>
      <c r="B18" s="70">
        <v>41721</v>
      </c>
      <c r="C18" s="69" t="s">
        <v>46</v>
      </c>
      <c r="D18" s="22" t="s">
        <v>26</v>
      </c>
      <c r="E18" s="90">
        <v>214</v>
      </c>
      <c r="F18" s="20">
        <v>2.97</v>
      </c>
      <c r="G18" s="21">
        <v>0.27</v>
      </c>
      <c r="H18" s="80">
        <f>ROUND(F18*(1+G18),2)</f>
        <v>3.77</v>
      </c>
      <c r="I18" s="81">
        <f t="shared" ref="I18" si="4">ROUND(H18*E18,2)</f>
        <v>806.78</v>
      </c>
    </row>
    <row r="19" spans="1:9" ht="17.25" customHeight="1">
      <c r="A19" s="66">
        <v>3</v>
      </c>
      <c r="B19" s="67"/>
      <c r="C19" s="72" t="s">
        <v>142</v>
      </c>
      <c r="D19" s="22"/>
      <c r="E19" s="24"/>
      <c r="F19" s="20"/>
      <c r="G19" s="21"/>
      <c r="H19" s="80"/>
      <c r="I19" s="82">
        <f>SUM(I20:I46)</f>
        <v>368898.02</v>
      </c>
    </row>
    <row r="20" spans="1:9" ht="17.25" customHeight="1">
      <c r="A20" s="66" t="s">
        <v>37</v>
      </c>
      <c r="B20" s="22">
        <v>3061</v>
      </c>
      <c r="C20" s="69" t="s">
        <v>22</v>
      </c>
      <c r="D20" s="22" t="s">
        <v>26</v>
      </c>
      <c r="E20" s="71">
        <v>1528.31</v>
      </c>
      <c r="F20" s="20">
        <v>5.63</v>
      </c>
      <c r="G20" s="21">
        <v>0.27</v>
      </c>
      <c r="H20" s="80">
        <f t="shared" ref="H20:H25" si="5">ROUND(F20*(1+G20),2)</f>
        <v>7.15</v>
      </c>
      <c r="I20" s="81">
        <f t="shared" ref="I20:I25" si="6">ROUND(H20*E20,2)</f>
        <v>10927.42</v>
      </c>
    </row>
    <row r="21" spans="1:9" ht="17.25" customHeight="1">
      <c r="A21" s="66" t="s">
        <v>38</v>
      </c>
      <c r="B21" s="22" t="s">
        <v>41</v>
      </c>
      <c r="C21" s="69" t="s">
        <v>23</v>
      </c>
      <c r="D21" s="22" t="s">
        <v>26</v>
      </c>
      <c r="E21" s="71">
        <v>1207.8699999999999</v>
      </c>
      <c r="F21" s="20">
        <v>8.26</v>
      </c>
      <c r="G21" s="21">
        <v>0.27</v>
      </c>
      <c r="H21" s="80">
        <f t="shared" si="5"/>
        <v>10.49</v>
      </c>
      <c r="I21" s="81">
        <f t="shared" si="6"/>
        <v>12670.56</v>
      </c>
    </row>
    <row r="22" spans="1:9" ht="17.25" customHeight="1">
      <c r="A22" s="66" t="s">
        <v>52</v>
      </c>
      <c r="B22" s="22">
        <v>73730</v>
      </c>
      <c r="C22" s="69" t="s">
        <v>169</v>
      </c>
      <c r="D22" s="22" t="s">
        <v>27</v>
      </c>
      <c r="E22" s="71">
        <v>310</v>
      </c>
      <c r="F22" s="20">
        <v>10.48</v>
      </c>
      <c r="G22" s="21">
        <v>0.27</v>
      </c>
      <c r="H22" s="80">
        <f t="shared" si="5"/>
        <v>13.31</v>
      </c>
      <c r="I22" s="81">
        <f t="shared" si="6"/>
        <v>4126.1000000000004</v>
      </c>
    </row>
    <row r="23" spans="1:9" ht="17.25" customHeight="1">
      <c r="A23" s="66" t="s">
        <v>53</v>
      </c>
      <c r="B23" s="22">
        <v>73724</v>
      </c>
      <c r="C23" s="69" t="s">
        <v>170</v>
      </c>
      <c r="D23" s="22" t="s">
        <v>27</v>
      </c>
      <c r="E23" s="71">
        <v>863</v>
      </c>
      <c r="F23" s="20">
        <v>14.91</v>
      </c>
      <c r="G23" s="21">
        <v>0.27</v>
      </c>
      <c r="H23" s="80">
        <f t="shared" si="5"/>
        <v>18.940000000000001</v>
      </c>
      <c r="I23" s="81">
        <f t="shared" si="6"/>
        <v>16345.22</v>
      </c>
    </row>
    <row r="24" spans="1:9" ht="17.25" customHeight="1">
      <c r="A24" s="66" t="s">
        <v>54</v>
      </c>
      <c r="B24" s="22">
        <v>73723</v>
      </c>
      <c r="C24" s="69" t="s">
        <v>171</v>
      </c>
      <c r="D24" s="22" t="s">
        <v>27</v>
      </c>
      <c r="E24" s="71">
        <v>204</v>
      </c>
      <c r="F24" s="20">
        <v>22.58</v>
      </c>
      <c r="G24" s="21">
        <v>0.27</v>
      </c>
      <c r="H24" s="80">
        <f t="shared" si="5"/>
        <v>28.68</v>
      </c>
      <c r="I24" s="81">
        <f t="shared" si="6"/>
        <v>5850.72</v>
      </c>
    </row>
    <row r="25" spans="1:9" ht="17.25" customHeight="1">
      <c r="A25" s="66" t="s">
        <v>55</v>
      </c>
      <c r="B25" s="22">
        <v>73722</v>
      </c>
      <c r="C25" s="69" t="s">
        <v>172</v>
      </c>
      <c r="D25" s="22" t="s">
        <v>27</v>
      </c>
      <c r="E25" s="71">
        <v>35</v>
      </c>
      <c r="F25" s="20">
        <v>29.03</v>
      </c>
      <c r="G25" s="21">
        <v>0.27</v>
      </c>
      <c r="H25" s="80">
        <f t="shared" si="5"/>
        <v>36.869999999999997</v>
      </c>
      <c r="I25" s="81">
        <f t="shared" si="6"/>
        <v>1290.45</v>
      </c>
    </row>
    <row r="26" spans="1:9" ht="17.25" customHeight="1">
      <c r="A26" s="66" t="s">
        <v>69</v>
      </c>
      <c r="B26" s="22">
        <v>73720</v>
      </c>
      <c r="C26" s="69" t="s">
        <v>173</v>
      </c>
      <c r="D26" s="23" t="s">
        <v>27</v>
      </c>
      <c r="E26" s="24">
        <v>2</v>
      </c>
      <c r="F26" s="20">
        <v>60.47</v>
      </c>
      <c r="G26" s="21">
        <v>0.27</v>
      </c>
      <c r="H26" s="80">
        <f t="shared" ref="H26:H28" si="7">ROUND(F26*(1+G26),2)</f>
        <v>76.8</v>
      </c>
      <c r="I26" s="81">
        <f t="shared" ref="I26:I28" si="8">ROUND(H26*E26,2)</f>
        <v>153.6</v>
      </c>
    </row>
    <row r="27" spans="1:9" ht="17.25" customHeight="1">
      <c r="A27" s="66" t="s">
        <v>72</v>
      </c>
      <c r="B27" s="22">
        <v>73721</v>
      </c>
      <c r="C27" s="69" t="s">
        <v>174</v>
      </c>
      <c r="D27" s="23" t="s">
        <v>27</v>
      </c>
      <c r="E27" s="24">
        <v>1</v>
      </c>
      <c r="F27" s="20">
        <v>91.09</v>
      </c>
      <c r="G27" s="21">
        <v>0.27</v>
      </c>
      <c r="H27" s="80">
        <f t="shared" si="7"/>
        <v>115.68</v>
      </c>
      <c r="I27" s="81">
        <f t="shared" si="8"/>
        <v>115.68</v>
      </c>
    </row>
    <row r="28" spans="1:9" ht="17.25" customHeight="1">
      <c r="A28" s="66" t="s">
        <v>144</v>
      </c>
      <c r="B28" s="22">
        <v>73719</v>
      </c>
      <c r="C28" s="69" t="s">
        <v>175</v>
      </c>
      <c r="D28" s="23" t="s">
        <v>27</v>
      </c>
      <c r="E28" s="24">
        <v>2</v>
      </c>
      <c r="F28" s="20">
        <v>113.55</v>
      </c>
      <c r="G28" s="21">
        <v>0.27</v>
      </c>
      <c r="H28" s="80">
        <f t="shared" si="7"/>
        <v>144.21</v>
      </c>
      <c r="I28" s="81">
        <f t="shared" si="8"/>
        <v>288.42</v>
      </c>
    </row>
    <row r="29" spans="1:9" ht="17.25" customHeight="1">
      <c r="A29" s="66" t="s">
        <v>145</v>
      </c>
      <c r="B29" s="22">
        <v>7796</v>
      </c>
      <c r="C29" s="69" t="s">
        <v>78</v>
      </c>
      <c r="D29" s="23" t="s">
        <v>27</v>
      </c>
      <c r="E29" s="24">
        <v>310</v>
      </c>
      <c r="F29" s="20">
        <v>18.57</v>
      </c>
      <c r="G29" s="21">
        <v>0.27</v>
      </c>
      <c r="H29" s="80">
        <f t="shared" ref="H29:H35" si="9">ROUND(F29*(1+G29),2)</f>
        <v>23.58</v>
      </c>
      <c r="I29" s="81">
        <f t="shared" ref="I29:I35" si="10">ROUND(H29*E29,2)</f>
        <v>7309.8</v>
      </c>
    </row>
    <row r="30" spans="1:9" ht="17.25" customHeight="1">
      <c r="A30" s="66" t="s">
        <v>146</v>
      </c>
      <c r="B30" s="22">
        <v>7781</v>
      </c>
      <c r="C30" s="69" t="s">
        <v>79</v>
      </c>
      <c r="D30" s="23" t="s">
        <v>27</v>
      </c>
      <c r="E30" s="24">
        <v>863</v>
      </c>
      <c r="F30" s="20">
        <v>23.7</v>
      </c>
      <c r="G30" s="21">
        <v>0.27</v>
      </c>
      <c r="H30" s="80">
        <f t="shared" si="9"/>
        <v>30.1</v>
      </c>
      <c r="I30" s="81">
        <f t="shared" si="10"/>
        <v>25976.3</v>
      </c>
    </row>
    <row r="31" spans="1:9" ht="17.25" customHeight="1">
      <c r="A31" s="66" t="s">
        <v>147</v>
      </c>
      <c r="B31" s="22">
        <v>7795</v>
      </c>
      <c r="C31" s="69" t="s">
        <v>80</v>
      </c>
      <c r="D31" s="23" t="s">
        <v>27</v>
      </c>
      <c r="E31" s="24">
        <v>204</v>
      </c>
      <c r="F31" s="20">
        <v>36.11</v>
      </c>
      <c r="G31" s="21">
        <v>0.27</v>
      </c>
      <c r="H31" s="80">
        <f t="shared" si="9"/>
        <v>45.86</v>
      </c>
      <c r="I31" s="81">
        <f t="shared" si="10"/>
        <v>9355.44</v>
      </c>
    </row>
    <row r="32" spans="1:9" ht="17.25" customHeight="1">
      <c r="A32" s="66" t="s">
        <v>148</v>
      </c>
      <c r="B32" s="22">
        <v>7725</v>
      </c>
      <c r="C32" s="69" t="s">
        <v>81</v>
      </c>
      <c r="D32" s="23" t="s">
        <v>27</v>
      </c>
      <c r="E32" s="24">
        <v>35</v>
      </c>
      <c r="F32" s="20">
        <v>83</v>
      </c>
      <c r="G32" s="21">
        <v>0.27</v>
      </c>
      <c r="H32" s="80">
        <f t="shared" si="9"/>
        <v>105.41</v>
      </c>
      <c r="I32" s="81">
        <f t="shared" si="10"/>
        <v>3689.35</v>
      </c>
    </row>
    <row r="33" spans="1:9" ht="17.25" customHeight="1">
      <c r="A33" s="66" t="s">
        <v>149</v>
      </c>
      <c r="B33" s="22">
        <v>7763</v>
      </c>
      <c r="C33" s="69" t="s">
        <v>82</v>
      </c>
      <c r="D33" s="23" t="s">
        <v>27</v>
      </c>
      <c r="E33" s="24">
        <v>2</v>
      </c>
      <c r="F33" s="20">
        <v>150.46</v>
      </c>
      <c r="G33" s="21">
        <v>0.27</v>
      </c>
      <c r="H33" s="80">
        <f t="shared" si="9"/>
        <v>191.08</v>
      </c>
      <c r="I33" s="81">
        <f t="shared" si="10"/>
        <v>382.16</v>
      </c>
    </row>
    <row r="34" spans="1:9" ht="17.25" customHeight="1">
      <c r="A34" s="66" t="s">
        <v>150</v>
      </c>
      <c r="B34" s="22">
        <v>7765</v>
      </c>
      <c r="C34" s="69" t="s">
        <v>83</v>
      </c>
      <c r="D34" s="23" t="s">
        <v>27</v>
      </c>
      <c r="E34" s="24">
        <v>1</v>
      </c>
      <c r="F34" s="20">
        <v>252.17</v>
      </c>
      <c r="G34" s="21">
        <v>0.27</v>
      </c>
      <c r="H34" s="80">
        <f t="shared" si="9"/>
        <v>320.26</v>
      </c>
      <c r="I34" s="81">
        <f t="shared" si="10"/>
        <v>320.26</v>
      </c>
    </row>
    <row r="35" spans="1:9" ht="17.25" customHeight="1">
      <c r="A35" s="66" t="s">
        <v>151</v>
      </c>
      <c r="B35" s="22">
        <v>7766</v>
      </c>
      <c r="C35" s="69" t="s">
        <v>84</v>
      </c>
      <c r="D35" s="23" t="s">
        <v>27</v>
      </c>
      <c r="E35" s="24">
        <v>2</v>
      </c>
      <c r="F35" s="20">
        <v>363.99</v>
      </c>
      <c r="G35" s="21">
        <v>0.27</v>
      </c>
      <c r="H35" s="80">
        <f t="shared" si="9"/>
        <v>462.27</v>
      </c>
      <c r="I35" s="81">
        <f t="shared" si="10"/>
        <v>924.54</v>
      </c>
    </row>
    <row r="36" spans="1:9" ht="17.25" customHeight="1">
      <c r="A36" s="66" t="s">
        <v>152</v>
      </c>
      <c r="B36" s="22" t="s">
        <v>50</v>
      </c>
      <c r="C36" s="69" t="s">
        <v>47</v>
      </c>
      <c r="D36" s="22" t="s">
        <v>3</v>
      </c>
      <c r="E36" s="73">
        <v>7</v>
      </c>
      <c r="F36" s="20">
        <v>301.13</v>
      </c>
      <c r="G36" s="21">
        <v>0.27</v>
      </c>
      <c r="H36" s="80">
        <f>ROUND(F36*(1+G36),2)</f>
        <v>382.44</v>
      </c>
      <c r="I36" s="81">
        <f t="shared" ref="I36:I45" si="11">ROUND(H36*E36,2)</f>
        <v>2677.08</v>
      </c>
    </row>
    <row r="37" spans="1:9" ht="17.25" customHeight="1">
      <c r="A37" s="66" t="s">
        <v>153</v>
      </c>
      <c r="B37" s="56" t="s">
        <v>71</v>
      </c>
      <c r="C37" s="69" t="s">
        <v>48</v>
      </c>
      <c r="D37" s="22" t="s">
        <v>3</v>
      </c>
      <c r="E37" s="73">
        <v>4</v>
      </c>
      <c r="F37" s="62">
        <v>451.42</v>
      </c>
      <c r="G37" s="21">
        <v>0.27</v>
      </c>
      <c r="H37" s="80">
        <f>ROUND(F37*(1+G37),2)</f>
        <v>573.29999999999995</v>
      </c>
      <c r="I37" s="81">
        <f t="shared" si="11"/>
        <v>2293.1999999999998</v>
      </c>
    </row>
    <row r="38" spans="1:9" ht="17.25" customHeight="1">
      <c r="A38" s="66" t="s">
        <v>154</v>
      </c>
      <c r="B38" s="22" t="s">
        <v>61</v>
      </c>
      <c r="C38" s="69" t="s">
        <v>62</v>
      </c>
      <c r="D38" s="22" t="s">
        <v>3</v>
      </c>
      <c r="E38" s="71">
        <v>1</v>
      </c>
      <c r="F38" s="20">
        <v>506.35</v>
      </c>
      <c r="G38" s="21">
        <v>0.27</v>
      </c>
      <c r="H38" s="80">
        <f t="shared" ref="H38" si="12">ROUND(F38*(1+G38),2)</f>
        <v>643.05999999999995</v>
      </c>
      <c r="I38" s="81">
        <f t="shared" si="11"/>
        <v>643.05999999999995</v>
      </c>
    </row>
    <row r="39" spans="1:9" ht="17.25" customHeight="1">
      <c r="A39" s="66" t="s">
        <v>155</v>
      </c>
      <c r="B39" s="22" t="s">
        <v>51</v>
      </c>
      <c r="C39" s="69" t="s">
        <v>49</v>
      </c>
      <c r="D39" s="22" t="s">
        <v>3</v>
      </c>
      <c r="E39" s="73">
        <v>2</v>
      </c>
      <c r="F39" s="20">
        <v>774.5</v>
      </c>
      <c r="G39" s="21">
        <v>0.27</v>
      </c>
      <c r="H39" s="80">
        <f>ROUND(F39*(1+G39),2)</f>
        <v>983.62</v>
      </c>
      <c r="I39" s="81">
        <f t="shared" si="11"/>
        <v>1967.24</v>
      </c>
    </row>
    <row r="40" spans="1:9" ht="17.25" customHeight="1">
      <c r="A40" s="66" t="s">
        <v>156</v>
      </c>
      <c r="B40" s="22" t="s">
        <v>63</v>
      </c>
      <c r="C40" s="69" t="s">
        <v>64</v>
      </c>
      <c r="D40" s="22" t="s">
        <v>3</v>
      </c>
      <c r="E40" s="73">
        <v>2</v>
      </c>
      <c r="F40" s="20">
        <v>2178.4299999999998</v>
      </c>
      <c r="G40" s="21">
        <v>0.27</v>
      </c>
      <c r="H40" s="80">
        <f>ROUND(F40*(1+G40),2)</f>
        <v>2766.61</v>
      </c>
      <c r="I40" s="81">
        <f t="shared" si="11"/>
        <v>5533.22</v>
      </c>
    </row>
    <row r="41" spans="1:9" ht="17.25" customHeight="1">
      <c r="A41" s="66" t="s">
        <v>157</v>
      </c>
      <c r="B41" s="22" t="s">
        <v>71</v>
      </c>
      <c r="C41" s="69" t="s">
        <v>65</v>
      </c>
      <c r="D41" s="22" t="s">
        <v>3</v>
      </c>
      <c r="E41" s="73">
        <v>10</v>
      </c>
      <c r="F41" s="20">
        <v>581.58000000000004</v>
      </c>
      <c r="G41" s="21">
        <v>0.27</v>
      </c>
      <c r="H41" s="80">
        <f>ROUND(F41*(1+G41),2)</f>
        <v>738.61</v>
      </c>
      <c r="I41" s="81">
        <f t="shared" si="11"/>
        <v>7386.1</v>
      </c>
    </row>
    <row r="42" spans="1:9" ht="17.25" customHeight="1">
      <c r="A42" s="66" t="s">
        <v>158</v>
      </c>
      <c r="B42" s="67" t="s">
        <v>45</v>
      </c>
      <c r="C42" s="69" t="s">
        <v>44</v>
      </c>
      <c r="D42" s="22" t="s">
        <v>3</v>
      </c>
      <c r="E42" s="71">
        <v>6</v>
      </c>
      <c r="F42" s="20">
        <v>1020.04</v>
      </c>
      <c r="G42" s="21">
        <v>0.27</v>
      </c>
      <c r="H42" s="80">
        <f>ROUND(F42*(1+G42),2)</f>
        <v>1295.45</v>
      </c>
      <c r="I42" s="81">
        <f t="shared" ref="I42" si="13">ROUND(H42*E42,2)</f>
        <v>7772.7</v>
      </c>
    </row>
    <row r="43" spans="1:9" ht="17.25" customHeight="1">
      <c r="A43" s="66" t="s">
        <v>159</v>
      </c>
      <c r="B43" s="70" t="s">
        <v>71</v>
      </c>
      <c r="C43" s="74" t="s">
        <v>177</v>
      </c>
      <c r="D43" s="22" t="s">
        <v>3</v>
      </c>
      <c r="E43" s="24">
        <v>3</v>
      </c>
      <c r="F43" s="20">
        <v>867.22</v>
      </c>
      <c r="G43" s="21">
        <v>0.27</v>
      </c>
      <c r="H43" s="80">
        <f>ROUND(F43*(1+G43),2)</f>
        <v>1101.3699999999999</v>
      </c>
      <c r="I43" s="81">
        <f>ROUND(H43*E43,2)</f>
        <v>3304.11</v>
      </c>
    </row>
    <row r="44" spans="1:9" ht="17.25" customHeight="1">
      <c r="A44" s="66" t="s">
        <v>160</v>
      </c>
      <c r="B44" s="67" t="s">
        <v>71</v>
      </c>
      <c r="C44" s="69" t="s">
        <v>24</v>
      </c>
      <c r="D44" s="22" t="s">
        <v>3</v>
      </c>
      <c r="E44" s="24">
        <v>36</v>
      </c>
      <c r="F44" s="20">
        <v>1206.93</v>
      </c>
      <c r="G44" s="21">
        <v>0.27</v>
      </c>
      <c r="H44" s="80">
        <f t="shared" ref="H44:H45" si="14">ROUND(F44*(1+G44),2)</f>
        <v>1532.8</v>
      </c>
      <c r="I44" s="81">
        <f t="shared" si="11"/>
        <v>55180.800000000003</v>
      </c>
    </row>
    <row r="45" spans="1:9" ht="17.25" customHeight="1">
      <c r="A45" s="66" t="s">
        <v>161</v>
      </c>
      <c r="B45" s="22" t="s">
        <v>42</v>
      </c>
      <c r="C45" s="69" t="s">
        <v>28</v>
      </c>
      <c r="D45" s="22" t="s">
        <v>3</v>
      </c>
      <c r="E45" s="24">
        <v>50</v>
      </c>
      <c r="F45" s="20">
        <v>1076.81</v>
      </c>
      <c r="G45" s="21">
        <v>0.27</v>
      </c>
      <c r="H45" s="80">
        <f t="shared" si="14"/>
        <v>1367.55</v>
      </c>
      <c r="I45" s="81">
        <f t="shared" si="11"/>
        <v>68377.5</v>
      </c>
    </row>
    <row r="46" spans="1:9" ht="25.5">
      <c r="A46" s="66" t="s">
        <v>162</v>
      </c>
      <c r="B46" s="22" t="s">
        <v>43</v>
      </c>
      <c r="C46" s="74" t="s">
        <v>129</v>
      </c>
      <c r="D46" s="23" t="s">
        <v>27</v>
      </c>
      <c r="E46" s="24">
        <v>3197</v>
      </c>
      <c r="F46" s="20">
        <v>28.09</v>
      </c>
      <c r="G46" s="21">
        <v>0.27</v>
      </c>
      <c r="H46" s="80">
        <f t="shared" ref="H46" si="15">ROUND(F46*(1+G46),2)</f>
        <v>35.67</v>
      </c>
      <c r="I46" s="81">
        <f>ROUND(H46*E46,2)</f>
        <v>114036.99</v>
      </c>
    </row>
    <row r="47" spans="1:9" ht="19.5" customHeight="1">
      <c r="A47" s="75">
        <v>4</v>
      </c>
      <c r="B47" s="70"/>
      <c r="C47" s="68" t="s">
        <v>143</v>
      </c>
      <c r="D47" s="23"/>
      <c r="E47" s="24"/>
      <c r="F47" s="20"/>
      <c r="G47" s="21"/>
      <c r="H47" s="80"/>
      <c r="I47" s="82">
        <f>SUM(I48:I56)</f>
        <v>1002777.2499999999</v>
      </c>
    </row>
    <row r="48" spans="1:9" ht="19.5" customHeight="1">
      <c r="A48" s="66" t="s">
        <v>39</v>
      </c>
      <c r="B48" s="70">
        <v>72961</v>
      </c>
      <c r="C48" s="69" t="s">
        <v>130</v>
      </c>
      <c r="D48" s="23" t="s">
        <v>33</v>
      </c>
      <c r="E48" s="24">
        <v>11975.97</v>
      </c>
      <c r="F48" s="20">
        <v>1.38</v>
      </c>
      <c r="G48" s="21">
        <v>0.27</v>
      </c>
      <c r="H48" s="80">
        <f t="shared" ref="H48" si="16">ROUND(F48*(1+G48),2)</f>
        <v>1.75</v>
      </c>
      <c r="I48" s="81">
        <f t="shared" ref="I48" si="17">ROUND(H48*E48,2)</f>
        <v>20957.95</v>
      </c>
    </row>
    <row r="49" spans="1:11" ht="19.5" customHeight="1">
      <c r="A49" s="66" t="s">
        <v>40</v>
      </c>
      <c r="B49" s="22">
        <v>73711</v>
      </c>
      <c r="C49" s="69" t="s">
        <v>68</v>
      </c>
      <c r="D49" s="22" t="s">
        <v>26</v>
      </c>
      <c r="E49" s="73">
        <v>2214.71</v>
      </c>
      <c r="F49" s="20">
        <v>100.7</v>
      </c>
      <c r="G49" s="21">
        <v>0.27</v>
      </c>
      <c r="H49" s="80">
        <f>ROUND(F49*(1+G49),2)</f>
        <v>127.89</v>
      </c>
      <c r="I49" s="81">
        <f t="shared" ref="I49:I50" si="18">ROUND(H49*E49,2)</f>
        <v>283239.26</v>
      </c>
    </row>
    <row r="50" spans="1:11" ht="19.5" customHeight="1">
      <c r="A50" s="66" t="s">
        <v>56</v>
      </c>
      <c r="B50" s="22" t="s">
        <v>131</v>
      </c>
      <c r="C50" s="32" t="s">
        <v>132</v>
      </c>
      <c r="D50" s="22" t="s">
        <v>176</v>
      </c>
      <c r="E50" s="76">
        <f>TRUNC(ROUND(E49*25*2,2),2)</f>
        <v>110735.5</v>
      </c>
      <c r="F50" s="20">
        <v>0.34</v>
      </c>
      <c r="G50" s="21">
        <v>0.27</v>
      </c>
      <c r="H50" s="80">
        <f t="shared" ref="H50" si="19">ROUND(F50*(1+G50),2)</f>
        <v>0.43</v>
      </c>
      <c r="I50" s="81">
        <f t="shared" si="18"/>
        <v>47616.27</v>
      </c>
      <c r="K50" s="58"/>
    </row>
    <row r="51" spans="1:11" ht="19.5" customHeight="1">
      <c r="A51" s="66" t="s">
        <v>163</v>
      </c>
      <c r="B51" s="22">
        <v>73710</v>
      </c>
      <c r="C51" s="69" t="s">
        <v>67</v>
      </c>
      <c r="D51" s="22" t="s">
        <v>26</v>
      </c>
      <c r="E51" s="73">
        <v>1724.4</v>
      </c>
      <c r="F51" s="20">
        <v>131.5</v>
      </c>
      <c r="G51" s="21">
        <v>0.27</v>
      </c>
      <c r="H51" s="80">
        <f>ROUND(F51*(1+G51),2)</f>
        <v>167.01</v>
      </c>
      <c r="I51" s="81">
        <f t="shared" ref="I51:I53" si="20">ROUND(H51*E51,2)</f>
        <v>287992.03999999998</v>
      </c>
    </row>
    <row r="52" spans="1:11" ht="19.5" customHeight="1">
      <c r="A52" s="66" t="s">
        <v>164</v>
      </c>
      <c r="B52" s="22" t="s">
        <v>131</v>
      </c>
      <c r="C52" s="32" t="s">
        <v>133</v>
      </c>
      <c r="D52" s="22" t="s">
        <v>176</v>
      </c>
      <c r="E52" s="76">
        <f>TRUNC(ROUND(E51*25*2.385,2),2)</f>
        <v>102817.35</v>
      </c>
      <c r="F52" s="20">
        <v>0.34</v>
      </c>
      <c r="G52" s="21">
        <v>0.27</v>
      </c>
      <c r="H52" s="80">
        <f t="shared" ref="H52" si="21">ROUND(F52*(1+G52),2)</f>
        <v>0.43</v>
      </c>
      <c r="I52" s="81">
        <f t="shared" si="20"/>
        <v>44211.46</v>
      </c>
      <c r="K52" s="58">
        <f>K51/E51</f>
        <v>0</v>
      </c>
    </row>
    <row r="53" spans="1:11" ht="19.5" customHeight="1">
      <c r="A53" s="66" t="s">
        <v>165</v>
      </c>
      <c r="B53" s="22">
        <v>72945</v>
      </c>
      <c r="C53" s="69" t="s">
        <v>34</v>
      </c>
      <c r="D53" s="22" t="s">
        <v>33</v>
      </c>
      <c r="E53" s="73">
        <v>10378</v>
      </c>
      <c r="F53" s="20">
        <v>3.05</v>
      </c>
      <c r="G53" s="21">
        <v>0.27</v>
      </c>
      <c r="H53" s="80">
        <f t="shared" ref="H53" si="22">ROUND(F53*(1+G53),2)</f>
        <v>3.87</v>
      </c>
      <c r="I53" s="81">
        <f t="shared" si="20"/>
        <v>40162.86</v>
      </c>
    </row>
    <row r="54" spans="1:11" ht="19.5" customHeight="1">
      <c r="A54" s="66" t="s">
        <v>166</v>
      </c>
      <c r="B54" s="22">
        <v>72943</v>
      </c>
      <c r="C54" s="69" t="s">
        <v>35</v>
      </c>
      <c r="D54" s="22" t="s">
        <v>33</v>
      </c>
      <c r="E54" s="73">
        <v>10378</v>
      </c>
      <c r="F54" s="20">
        <v>1.18</v>
      </c>
      <c r="G54" s="21">
        <v>0.27</v>
      </c>
      <c r="H54" s="80">
        <f t="shared" ref="H54" si="23">ROUND(F54*(1+G54),2)</f>
        <v>1.5</v>
      </c>
      <c r="I54" s="81">
        <f t="shared" ref="I54" si="24">ROUND(H54*E54,2)</f>
        <v>15567</v>
      </c>
    </row>
    <row r="55" spans="1:11" ht="25.5">
      <c r="A55" s="66" t="s">
        <v>167</v>
      </c>
      <c r="B55" s="84">
        <v>72965</v>
      </c>
      <c r="C55" s="32" t="s">
        <v>134</v>
      </c>
      <c r="D55" s="22" t="s">
        <v>36</v>
      </c>
      <c r="E55" s="69">
        <v>1037.8</v>
      </c>
      <c r="F55" s="20">
        <v>191.1</v>
      </c>
      <c r="G55" s="21">
        <v>0.27</v>
      </c>
      <c r="H55" s="80">
        <f t="shared" ref="H55:H56" si="25">ROUND(F55*(1+G55),2)</f>
        <v>242.7</v>
      </c>
      <c r="I55" s="81">
        <f t="shared" ref="I55:I56" si="26">ROUND(H55*E55,2)</f>
        <v>251874.06</v>
      </c>
    </row>
    <row r="56" spans="1:11" ht="19.5" customHeight="1">
      <c r="A56" s="66" t="s">
        <v>168</v>
      </c>
      <c r="B56" s="22" t="s">
        <v>131</v>
      </c>
      <c r="C56" s="32" t="s">
        <v>135</v>
      </c>
      <c r="D56" s="22" t="s">
        <v>176</v>
      </c>
      <c r="E56" s="76">
        <f>TRUNC(ROUND(E55*25,2),2)</f>
        <v>25945</v>
      </c>
      <c r="F56" s="20">
        <v>0.34</v>
      </c>
      <c r="G56" s="21">
        <v>0.27</v>
      </c>
      <c r="H56" s="80">
        <f t="shared" si="25"/>
        <v>0.43</v>
      </c>
      <c r="I56" s="81">
        <f t="shared" si="26"/>
        <v>11156.35</v>
      </c>
    </row>
    <row r="57" spans="1:11" ht="18.75" customHeight="1">
      <c r="A57" s="77">
        <v>5</v>
      </c>
      <c r="B57" s="70"/>
      <c r="C57" s="68" t="s">
        <v>180</v>
      </c>
      <c r="D57" s="23"/>
      <c r="E57" s="57"/>
      <c r="F57" s="20"/>
      <c r="G57" s="21"/>
      <c r="H57" s="80"/>
      <c r="I57" s="82">
        <f>SUM(I58:I60)</f>
        <v>38596.979999999996</v>
      </c>
    </row>
    <row r="58" spans="1:11" ht="18.75" customHeight="1">
      <c r="A58" s="78" t="s">
        <v>57</v>
      </c>
      <c r="B58" s="70">
        <v>79481</v>
      </c>
      <c r="C58" s="74" t="s">
        <v>181</v>
      </c>
      <c r="D58" s="60" t="s">
        <v>26</v>
      </c>
      <c r="E58" s="24">
        <v>874.6</v>
      </c>
      <c r="F58" s="20">
        <v>17.5</v>
      </c>
      <c r="G58" s="21">
        <v>0.27</v>
      </c>
      <c r="H58" s="80">
        <f t="shared" ref="H58:H60" si="27">ROUND(F58*(1+G58),2)</f>
        <v>22.23</v>
      </c>
      <c r="I58" s="81">
        <f t="shared" ref="I58:I60" si="28">ROUND(H58*E58,2)</f>
        <v>19442.36</v>
      </c>
    </row>
    <row r="59" spans="1:11" ht="18.75" customHeight="1">
      <c r="A59" s="78" t="s">
        <v>58</v>
      </c>
      <c r="B59" s="70">
        <v>72961</v>
      </c>
      <c r="C59" s="74" t="s">
        <v>182</v>
      </c>
      <c r="D59" s="60" t="s">
        <v>33</v>
      </c>
      <c r="E59" s="24">
        <v>4373.2</v>
      </c>
      <c r="F59" s="20">
        <v>1.38</v>
      </c>
      <c r="G59" s="21">
        <f>G58</f>
        <v>0.27</v>
      </c>
      <c r="H59" s="80">
        <f t="shared" si="27"/>
        <v>1.75</v>
      </c>
      <c r="I59" s="81">
        <f t="shared" si="28"/>
        <v>7653.1</v>
      </c>
    </row>
    <row r="60" spans="1:11" ht="18.75" customHeight="1">
      <c r="A60" s="78" t="s">
        <v>59</v>
      </c>
      <c r="B60" s="70" t="s">
        <v>71</v>
      </c>
      <c r="C60" s="74" t="s">
        <v>183</v>
      </c>
      <c r="D60" s="60" t="s">
        <v>33</v>
      </c>
      <c r="E60" s="24">
        <v>4373.2</v>
      </c>
      <c r="F60" s="20">
        <v>2.0699999999999998</v>
      </c>
      <c r="G60" s="21">
        <v>0.27</v>
      </c>
      <c r="H60" s="80">
        <f t="shared" si="27"/>
        <v>2.63</v>
      </c>
      <c r="I60" s="81">
        <f t="shared" si="28"/>
        <v>11501.52</v>
      </c>
    </row>
    <row r="61" spans="1:11" ht="18.75" customHeight="1">
      <c r="A61" s="77">
        <v>6</v>
      </c>
      <c r="B61" s="70"/>
      <c r="C61" s="68" t="s">
        <v>136</v>
      </c>
      <c r="D61" s="23"/>
      <c r="E61" s="57"/>
      <c r="F61" s="20"/>
      <c r="G61" s="21"/>
      <c r="H61" s="80"/>
      <c r="I61" s="82">
        <f>SUM(I62:I64)</f>
        <v>7552.3099999999995</v>
      </c>
    </row>
    <row r="62" spans="1:11" ht="18.75" customHeight="1">
      <c r="A62" s="78" t="s">
        <v>186</v>
      </c>
      <c r="B62" s="70">
        <v>72947</v>
      </c>
      <c r="C62" s="59" t="s">
        <v>137</v>
      </c>
      <c r="D62" s="60" t="s">
        <v>33</v>
      </c>
      <c r="E62" s="57">
        <v>202.6</v>
      </c>
      <c r="F62" s="20">
        <v>16.239999999999998</v>
      </c>
      <c r="G62" s="21">
        <v>0.27</v>
      </c>
      <c r="H62" s="80">
        <f t="shared" ref="H62:H64" si="29">ROUND(F62*(1+G62),2)</f>
        <v>20.62</v>
      </c>
      <c r="I62" s="81">
        <f t="shared" ref="I62:I64" si="30">ROUND(H62*E62,2)</f>
        <v>4177.6099999999997</v>
      </c>
    </row>
    <row r="63" spans="1:11" ht="18.75" customHeight="1">
      <c r="A63" s="78" t="s">
        <v>187</v>
      </c>
      <c r="B63" s="79" t="s">
        <v>138</v>
      </c>
      <c r="C63" s="59" t="s">
        <v>139</v>
      </c>
      <c r="D63" s="60" t="s">
        <v>33</v>
      </c>
      <c r="E63" s="57">
        <v>3.25</v>
      </c>
      <c r="F63" s="20">
        <v>274.67</v>
      </c>
      <c r="G63" s="21">
        <f>G62</f>
        <v>0.27</v>
      </c>
      <c r="H63" s="80">
        <f t="shared" si="29"/>
        <v>348.83</v>
      </c>
      <c r="I63" s="81">
        <f t="shared" si="30"/>
        <v>1133.7</v>
      </c>
    </row>
    <row r="64" spans="1:11" ht="18.75" customHeight="1">
      <c r="A64" s="78" t="s">
        <v>188</v>
      </c>
      <c r="B64" s="61">
        <v>21022</v>
      </c>
      <c r="C64" s="59" t="s">
        <v>140</v>
      </c>
      <c r="D64" s="60" t="s">
        <v>27</v>
      </c>
      <c r="E64" s="57">
        <v>60</v>
      </c>
      <c r="F64" s="62">
        <v>29.41</v>
      </c>
      <c r="G64" s="21">
        <v>0.27</v>
      </c>
      <c r="H64" s="80">
        <f t="shared" si="29"/>
        <v>37.35</v>
      </c>
      <c r="I64" s="81">
        <f t="shared" si="30"/>
        <v>2241</v>
      </c>
    </row>
    <row r="65" spans="1:11" ht="20.25" customHeight="1" thickBot="1">
      <c r="A65" s="123" t="s">
        <v>14</v>
      </c>
      <c r="B65" s="124"/>
      <c r="C65" s="124"/>
      <c r="D65" s="124"/>
      <c r="E65" s="124"/>
      <c r="F65" s="124"/>
      <c r="G65" s="124"/>
      <c r="H65" s="125"/>
      <c r="I65" s="83">
        <f>I12+I14+I19+I47+I57+I61</f>
        <v>1521492.41</v>
      </c>
      <c r="K65" s="58">
        <f>SUM(I12:I64)/2</f>
        <v>1521492.41</v>
      </c>
    </row>
    <row r="66" spans="1:11" s="3" customFormat="1">
      <c r="A66" s="7"/>
      <c r="B66" s="2"/>
      <c r="C66" s="2"/>
      <c r="D66" s="2"/>
      <c r="E66" s="2"/>
      <c r="F66" s="2"/>
      <c r="G66" s="2"/>
      <c r="H66" s="2"/>
      <c r="I66" s="8"/>
    </row>
    <row r="67" spans="1:11">
      <c r="A67" s="126" t="s">
        <v>70</v>
      </c>
      <c r="B67" s="127"/>
      <c r="C67" s="132" t="s">
        <v>20</v>
      </c>
      <c r="D67" s="133"/>
      <c r="E67" s="136" t="s">
        <v>5</v>
      </c>
      <c r="F67" s="136"/>
      <c r="G67" s="137"/>
      <c r="H67" s="138"/>
      <c r="I67" s="139"/>
    </row>
    <row r="68" spans="1:11">
      <c r="A68" s="128"/>
      <c r="B68" s="129"/>
      <c r="C68" s="134"/>
      <c r="D68" s="135"/>
      <c r="E68" s="136"/>
      <c r="F68" s="136"/>
      <c r="G68" s="137"/>
      <c r="H68" s="138"/>
      <c r="I68" s="139"/>
    </row>
    <row r="69" spans="1:11">
      <c r="A69" s="128"/>
      <c r="B69" s="129"/>
      <c r="C69" s="144" t="s">
        <v>21</v>
      </c>
      <c r="D69" s="135"/>
      <c r="E69" s="136"/>
      <c r="F69" s="136"/>
      <c r="G69" s="137"/>
      <c r="H69" s="138"/>
      <c r="I69" s="139"/>
    </row>
    <row r="70" spans="1:11" ht="13.5" thickBot="1">
      <c r="A70" s="130"/>
      <c r="B70" s="131"/>
      <c r="C70" s="145"/>
      <c r="D70" s="146"/>
      <c r="E70" s="140"/>
      <c r="F70" s="140"/>
      <c r="G70" s="141"/>
      <c r="H70" s="142"/>
      <c r="I70" s="143"/>
    </row>
  </sheetData>
  <mergeCells count="21">
    <mergeCell ref="A65:H65"/>
    <mergeCell ref="A67:B70"/>
    <mergeCell ref="C67:D68"/>
    <mergeCell ref="E67:I70"/>
    <mergeCell ref="C69:D70"/>
    <mergeCell ref="A10:A11"/>
    <mergeCell ref="A2:G2"/>
    <mergeCell ref="A1:G1"/>
    <mergeCell ref="A8:I8"/>
    <mergeCell ref="D10:D11"/>
    <mergeCell ref="A5:A6"/>
    <mergeCell ref="H10:H11"/>
    <mergeCell ref="B5:G6"/>
    <mergeCell ref="F10:F11"/>
    <mergeCell ref="A3:G4"/>
    <mergeCell ref="G10:G11"/>
    <mergeCell ref="B10:B11"/>
    <mergeCell ref="I1:I2"/>
    <mergeCell ref="C10:C11"/>
    <mergeCell ref="E10:E11"/>
    <mergeCell ref="I10:I11"/>
  </mergeCells>
  <phoneticPr fontId="0" type="noConversion"/>
  <printOptions horizontalCentered="1"/>
  <pageMargins left="0.51181102362204722" right="0.59055118110236227" top="0.59055118110236227" bottom="0.59055118110236227" header="0.51181102362204722" footer="0.51181102362204722"/>
  <pageSetup paperSize="9" scale="78" orientation="landscape" verticalDpi="300" r:id="rId1"/>
  <headerFooter alignWithMargins="0"/>
  <rowBreaks count="1" manualBreakCount="1">
    <brk id="3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8"/>
  <sheetViews>
    <sheetView view="pageBreakPreview" topLeftCell="A22" zoomScaleSheetLayoutView="100" workbookViewId="0">
      <selection activeCell="H55" sqref="H55"/>
    </sheetView>
  </sheetViews>
  <sheetFormatPr defaultRowHeight="15"/>
  <cols>
    <col min="1" max="1" width="1.7109375" style="33" customWidth="1"/>
    <col min="2" max="2" width="64.5703125" style="33" customWidth="1"/>
    <col min="3" max="7" width="10" style="35" customWidth="1"/>
    <col min="8" max="8" width="11.7109375" style="36" customWidth="1"/>
    <col min="9" max="256" width="9.140625" style="33"/>
    <col min="257" max="257" width="1.7109375" style="33" customWidth="1"/>
    <col min="258" max="258" width="64.5703125" style="33" customWidth="1"/>
    <col min="259" max="263" width="10" style="33" customWidth="1"/>
    <col min="264" max="264" width="11.7109375" style="33" customWidth="1"/>
    <col min="265" max="512" width="9.140625" style="33"/>
    <col min="513" max="513" width="1.7109375" style="33" customWidth="1"/>
    <col min="514" max="514" width="64.5703125" style="33" customWidth="1"/>
    <col min="515" max="519" width="10" style="33" customWidth="1"/>
    <col min="520" max="520" width="11.7109375" style="33" customWidth="1"/>
    <col min="521" max="768" width="9.140625" style="33"/>
    <col min="769" max="769" width="1.7109375" style="33" customWidth="1"/>
    <col min="770" max="770" width="64.5703125" style="33" customWidth="1"/>
    <col min="771" max="775" width="10" style="33" customWidth="1"/>
    <col min="776" max="776" width="11.7109375" style="33" customWidth="1"/>
    <col min="777" max="1024" width="9.140625" style="33"/>
    <col min="1025" max="1025" width="1.7109375" style="33" customWidth="1"/>
    <col min="1026" max="1026" width="64.5703125" style="33" customWidth="1"/>
    <col min="1027" max="1031" width="10" style="33" customWidth="1"/>
    <col min="1032" max="1032" width="11.7109375" style="33" customWidth="1"/>
    <col min="1033" max="1280" width="9.140625" style="33"/>
    <col min="1281" max="1281" width="1.7109375" style="33" customWidth="1"/>
    <col min="1282" max="1282" width="64.5703125" style="33" customWidth="1"/>
    <col min="1283" max="1287" width="10" style="33" customWidth="1"/>
    <col min="1288" max="1288" width="11.7109375" style="33" customWidth="1"/>
    <col min="1289" max="1536" width="9.140625" style="33"/>
    <col min="1537" max="1537" width="1.7109375" style="33" customWidth="1"/>
    <col min="1538" max="1538" width="64.5703125" style="33" customWidth="1"/>
    <col min="1539" max="1543" width="10" style="33" customWidth="1"/>
    <col min="1544" max="1544" width="11.7109375" style="33" customWidth="1"/>
    <col min="1545" max="1792" width="9.140625" style="33"/>
    <col min="1793" max="1793" width="1.7109375" style="33" customWidth="1"/>
    <col min="1794" max="1794" width="64.5703125" style="33" customWidth="1"/>
    <col min="1795" max="1799" width="10" style="33" customWidth="1"/>
    <col min="1800" max="1800" width="11.7109375" style="33" customWidth="1"/>
    <col min="1801" max="2048" width="9.140625" style="33"/>
    <col min="2049" max="2049" width="1.7109375" style="33" customWidth="1"/>
    <col min="2050" max="2050" width="64.5703125" style="33" customWidth="1"/>
    <col min="2051" max="2055" width="10" style="33" customWidth="1"/>
    <col min="2056" max="2056" width="11.7109375" style="33" customWidth="1"/>
    <col min="2057" max="2304" width="9.140625" style="33"/>
    <col min="2305" max="2305" width="1.7109375" style="33" customWidth="1"/>
    <col min="2306" max="2306" width="64.5703125" style="33" customWidth="1"/>
    <col min="2307" max="2311" width="10" style="33" customWidth="1"/>
    <col min="2312" max="2312" width="11.7109375" style="33" customWidth="1"/>
    <col min="2313" max="2560" width="9.140625" style="33"/>
    <col min="2561" max="2561" width="1.7109375" style="33" customWidth="1"/>
    <col min="2562" max="2562" width="64.5703125" style="33" customWidth="1"/>
    <col min="2563" max="2567" width="10" style="33" customWidth="1"/>
    <col min="2568" max="2568" width="11.7109375" style="33" customWidth="1"/>
    <col min="2569" max="2816" width="9.140625" style="33"/>
    <col min="2817" max="2817" width="1.7109375" style="33" customWidth="1"/>
    <col min="2818" max="2818" width="64.5703125" style="33" customWidth="1"/>
    <col min="2819" max="2823" width="10" style="33" customWidth="1"/>
    <col min="2824" max="2824" width="11.7109375" style="33" customWidth="1"/>
    <col min="2825" max="3072" width="9.140625" style="33"/>
    <col min="3073" max="3073" width="1.7109375" style="33" customWidth="1"/>
    <col min="3074" max="3074" width="64.5703125" style="33" customWidth="1"/>
    <col min="3075" max="3079" width="10" style="33" customWidth="1"/>
    <col min="3080" max="3080" width="11.7109375" style="33" customWidth="1"/>
    <col min="3081" max="3328" width="9.140625" style="33"/>
    <col min="3329" max="3329" width="1.7109375" style="33" customWidth="1"/>
    <col min="3330" max="3330" width="64.5703125" style="33" customWidth="1"/>
    <col min="3331" max="3335" width="10" style="33" customWidth="1"/>
    <col min="3336" max="3336" width="11.7109375" style="33" customWidth="1"/>
    <col min="3337" max="3584" width="9.140625" style="33"/>
    <col min="3585" max="3585" width="1.7109375" style="33" customWidth="1"/>
    <col min="3586" max="3586" width="64.5703125" style="33" customWidth="1"/>
    <col min="3587" max="3591" width="10" style="33" customWidth="1"/>
    <col min="3592" max="3592" width="11.7109375" style="33" customWidth="1"/>
    <col min="3593" max="3840" width="9.140625" style="33"/>
    <col min="3841" max="3841" width="1.7109375" style="33" customWidth="1"/>
    <col min="3842" max="3842" width="64.5703125" style="33" customWidth="1"/>
    <col min="3843" max="3847" width="10" style="33" customWidth="1"/>
    <col min="3848" max="3848" width="11.7109375" style="33" customWidth="1"/>
    <col min="3849" max="4096" width="9.140625" style="33"/>
    <col min="4097" max="4097" width="1.7109375" style="33" customWidth="1"/>
    <col min="4098" max="4098" width="64.5703125" style="33" customWidth="1"/>
    <col min="4099" max="4103" width="10" style="33" customWidth="1"/>
    <col min="4104" max="4104" width="11.7109375" style="33" customWidth="1"/>
    <col min="4105" max="4352" width="9.140625" style="33"/>
    <col min="4353" max="4353" width="1.7109375" style="33" customWidth="1"/>
    <col min="4354" max="4354" width="64.5703125" style="33" customWidth="1"/>
    <col min="4355" max="4359" width="10" style="33" customWidth="1"/>
    <col min="4360" max="4360" width="11.7109375" style="33" customWidth="1"/>
    <col min="4361" max="4608" width="9.140625" style="33"/>
    <col min="4609" max="4609" width="1.7109375" style="33" customWidth="1"/>
    <col min="4610" max="4610" width="64.5703125" style="33" customWidth="1"/>
    <col min="4611" max="4615" width="10" style="33" customWidth="1"/>
    <col min="4616" max="4616" width="11.7109375" style="33" customWidth="1"/>
    <col min="4617" max="4864" width="9.140625" style="33"/>
    <col min="4865" max="4865" width="1.7109375" style="33" customWidth="1"/>
    <col min="4866" max="4866" width="64.5703125" style="33" customWidth="1"/>
    <col min="4867" max="4871" width="10" style="33" customWidth="1"/>
    <col min="4872" max="4872" width="11.7109375" style="33" customWidth="1"/>
    <col min="4873" max="5120" width="9.140625" style="33"/>
    <col min="5121" max="5121" width="1.7109375" style="33" customWidth="1"/>
    <col min="5122" max="5122" width="64.5703125" style="33" customWidth="1"/>
    <col min="5123" max="5127" width="10" style="33" customWidth="1"/>
    <col min="5128" max="5128" width="11.7109375" style="33" customWidth="1"/>
    <col min="5129" max="5376" width="9.140625" style="33"/>
    <col min="5377" max="5377" width="1.7109375" style="33" customWidth="1"/>
    <col min="5378" max="5378" width="64.5703125" style="33" customWidth="1"/>
    <col min="5379" max="5383" width="10" style="33" customWidth="1"/>
    <col min="5384" max="5384" width="11.7109375" style="33" customWidth="1"/>
    <col min="5385" max="5632" width="9.140625" style="33"/>
    <col min="5633" max="5633" width="1.7109375" style="33" customWidth="1"/>
    <col min="5634" max="5634" width="64.5703125" style="33" customWidth="1"/>
    <col min="5635" max="5639" width="10" style="33" customWidth="1"/>
    <col min="5640" max="5640" width="11.7109375" style="33" customWidth="1"/>
    <col min="5641" max="5888" width="9.140625" style="33"/>
    <col min="5889" max="5889" width="1.7109375" style="33" customWidth="1"/>
    <col min="5890" max="5890" width="64.5703125" style="33" customWidth="1"/>
    <col min="5891" max="5895" width="10" style="33" customWidth="1"/>
    <col min="5896" max="5896" width="11.7109375" style="33" customWidth="1"/>
    <col min="5897" max="6144" width="9.140625" style="33"/>
    <col min="6145" max="6145" width="1.7109375" style="33" customWidth="1"/>
    <col min="6146" max="6146" width="64.5703125" style="33" customWidth="1"/>
    <col min="6147" max="6151" width="10" style="33" customWidth="1"/>
    <col min="6152" max="6152" width="11.7109375" style="33" customWidth="1"/>
    <col min="6153" max="6400" width="9.140625" style="33"/>
    <col min="6401" max="6401" width="1.7109375" style="33" customWidth="1"/>
    <col min="6402" max="6402" width="64.5703125" style="33" customWidth="1"/>
    <col min="6403" max="6407" width="10" style="33" customWidth="1"/>
    <col min="6408" max="6408" width="11.7109375" style="33" customWidth="1"/>
    <col min="6409" max="6656" width="9.140625" style="33"/>
    <col min="6657" max="6657" width="1.7109375" style="33" customWidth="1"/>
    <col min="6658" max="6658" width="64.5703125" style="33" customWidth="1"/>
    <col min="6659" max="6663" width="10" style="33" customWidth="1"/>
    <col min="6664" max="6664" width="11.7109375" style="33" customWidth="1"/>
    <col min="6665" max="6912" width="9.140625" style="33"/>
    <col min="6913" max="6913" width="1.7109375" style="33" customWidth="1"/>
    <col min="6914" max="6914" width="64.5703125" style="33" customWidth="1"/>
    <col min="6915" max="6919" width="10" style="33" customWidth="1"/>
    <col min="6920" max="6920" width="11.7109375" style="33" customWidth="1"/>
    <col min="6921" max="7168" width="9.140625" style="33"/>
    <col min="7169" max="7169" width="1.7109375" style="33" customWidth="1"/>
    <col min="7170" max="7170" width="64.5703125" style="33" customWidth="1"/>
    <col min="7171" max="7175" width="10" style="33" customWidth="1"/>
    <col min="7176" max="7176" width="11.7109375" style="33" customWidth="1"/>
    <col min="7177" max="7424" width="9.140625" style="33"/>
    <col min="7425" max="7425" width="1.7109375" style="33" customWidth="1"/>
    <col min="7426" max="7426" width="64.5703125" style="33" customWidth="1"/>
    <col min="7427" max="7431" width="10" style="33" customWidth="1"/>
    <col min="7432" max="7432" width="11.7109375" style="33" customWidth="1"/>
    <col min="7433" max="7680" width="9.140625" style="33"/>
    <col min="7681" max="7681" width="1.7109375" style="33" customWidth="1"/>
    <col min="7682" max="7682" width="64.5703125" style="33" customWidth="1"/>
    <col min="7683" max="7687" width="10" style="33" customWidth="1"/>
    <col min="7688" max="7688" width="11.7109375" style="33" customWidth="1"/>
    <col min="7689" max="7936" width="9.140625" style="33"/>
    <col min="7937" max="7937" width="1.7109375" style="33" customWidth="1"/>
    <col min="7938" max="7938" width="64.5703125" style="33" customWidth="1"/>
    <col min="7939" max="7943" width="10" style="33" customWidth="1"/>
    <col min="7944" max="7944" width="11.7109375" style="33" customWidth="1"/>
    <col min="7945" max="8192" width="9.140625" style="33"/>
    <col min="8193" max="8193" width="1.7109375" style="33" customWidth="1"/>
    <col min="8194" max="8194" width="64.5703125" style="33" customWidth="1"/>
    <col min="8195" max="8199" width="10" style="33" customWidth="1"/>
    <col min="8200" max="8200" width="11.7109375" style="33" customWidth="1"/>
    <col min="8201" max="8448" width="9.140625" style="33"/>
    <col min="8449" max="8449" width="1.7109375" style="33" customWidth="1"/>
    <col min="8450" max="8450" width="64.5703125" style="33" customWidth="1"/>
    <col min="8451" max="8455" width="10" style="33" customWidth="1"/>
    <col min="8456" max="8456" width="11.7109375" style="33" customWidth="1"/>
    <col min="8457" max="8704" width="9.140625" style="33"/>
    <col min="8705" max="8705" width="1.7109375" style="33" customWidth="1"/>
    <col min="8706" max="8706" width="64.5703125" style="33" customWidth="1"/>
    <col min="8707" max="8711" width="10" style="33" customWidth="1"/>
    <col min="8712" max="8712" width="11.7109375" style="33" customWidth="1"/>
    <col min="8713" max="8960" width="9.140625" style="33"/>
    <col min="8961" max="8961" width="1.7109375" style="33" customWidth="1"/>
    <col min="8962" max="8962" width="64.5703125" style="33" customWidth="1"/>
    <col min="8963" max="8967" width="10" style="33" customWidth="1"/>
    <col min="8968" max="8968" width="11.7109375" style="33" customWidth="1"/>
    <col min="8969" max="9216" width="9.140625" style="33"/>
    <col min="9217" max="9217" width="1.7109375" style="33" customWidth="1"/>
    <col min="9218" max="9218" width="64.5703125" style="33" customWidth="1"/>
    <col min="9219" max="9223" width="10" style="33" customWidth="1"/>
    <col min="9224" max="9224" width="11.7109375" style="33" customWidth="1"/>
    <col min="9225" max="9472" width="9.140625" style="33"/>
    <col min="9473" max="9473" width="1.7109375" style="33" customWidth="1"/>
    <col min="9474" max="9474" width="64.5703125" style="33" customWidth="1"/>
    <col min="9475" max="9479" width="10" style="33" customWidth="1"/>
    <col min="9480" max="9480" width="11.7109375" style="33" customWidth="1"/>
    <col min="9481" max="9728" width="9.140625" style="33"/>
    <col min="9729" max="9729" width="1.7109375" style="33" customWidth="1"/>
    <col min="9730" max="9730" width="64.5703125" style="33" customWidth="1"/>
    <col min="9731" max="9735" width="10" style="33" customWidth="1"/>
    <col min="9736" max="9736" width="11.7109375" style="33" customWidth="1"/>
    <col min="9737" max="9984" width="9.140625" style="33"/>
    <col min="9985" max="9985" width="1.7109375" style="33" customWidth="1"/>
    <col min="9986" max="9986" width="64.5703125" style="33" customWidth="1"/>
    <col min="9987" max="9991" width="10" style="33" customWidth="1"/>
    <col min="9992" max="9992" width="11.7109375" style="33" customWidth="1"/>
    <col min="9993" max="10240" width="9.140625" style="33"/>
    <col min="10241" max="10241" width="1.7109375" style="33" customWidth="1"/>
    <col min="10242" max="10242" width="64.5703125" style="33" customWidth="1"/>
    <col min="10243" max="10247" width="10" style="33" customWidth="1"/>
    <col min="10248" max="10248" width="11.7109375" style="33" customWidth="1"/>
    <col min="10249" max="10496" width="9.140625" style="33"/>
    <col min="10497" max="10497" width="1.7109375" style="33" customWidth="1"/>
    <col min="10498" max="10498" width="64.5703125" style="33" customWidth="1"/>
    <col min="10499" max="10503" width="10" style="33" customWidth="1"/>
    <col min="10504" max="10504" width="11.7109375" style="33" customWidth="1"/>
    <col min="10505" max="10752" width="9.140625" style="33"/>
    <col min="10753" max="10753" width="1.7109375" style="33" customWidth="1"/>
    <col min="10754" max="10754" width="64.5703125" style="33" customWidth="1"/>
    <col min="10755" max="10759" width="10" style="33" customWidth="1"/>
    <col min="10760" max="10760" width="11.7109375" style="33" customWidth="1"/>
    <col min="10761" max="11008" width="9.140625" style="33"/>
    <col min="11009" max="11009" width="1.7109375" style="33" customWidth="1"/>
    <col min="11010" max="11010" width="64.5703125" style="33" customWidth="1"/>
    <col min="11011" max="11015" width="10" style="33" customWidth="1"/>
    <col min="11016" max="11016" width="11.7109375" style="33" customWidth="1"/>
    <col min="11017" max="11264" width="9.140625" style="33"/>
    <col min="11265" max="11265" width="1.7109375" style="33" customWidth="1"/>
    <col min="11266" max="11266" width="64.5703125" style="33" customWidth="1"/>
    <col min="11267" max="11271" width="10" style="33" customWidth="1"/>
    <col min="11272" max="11272" width="11.7109375" style="33" customWidth="1"/>
    <col min="11273" max="11520" width="9.140625" style="33"/>
    <col min="11521" max="11521" width="1.7109375" style="33" customWidth="1"/>
    <col min="11522" max="11522" width="64.5703125" style="33" customWidth="1"/>
    <col min="11523" max="11527" width="10" style="33" customWidth="1"/>
    <col min="11528" max="11528" width="11.7109375" style="33" customWidth="1"/>
    <col min="11529" max="11776" width="9.140625" style="33"/>
    <col min="11777" max="11777" width="1.7109375" style="33" customWidth="1"/>
    <col min="11778" max="11778" width="64.5703125" style="33" customWidth="1"/>
    <col min="11779" max="11783" width="10" style="33" customWidth="1"/>
    <col min="11784" max="11784" width="11.7109375" style="33" customWidth="1"/>
    <col min="11785" max="12032" width="9.140625" style="33"/>
    <col min="12033" max="12033" width="1.7109375" style="33" customWidth="1"/>
    <col min="12034" max="12034" width="64.5703125" style="33" customWidth="1"/>
    <col min="12035" max="12039" width="10" style="33" customWidth="1"/>
    <col min="12040" max="12040" width="11.7109375" style="33" customWidth="1"/>
    <col min="12041" max="12288" width="9.140625" style="33"/>
    <col min="12289" max="12289" width="1.7109375" style="33" customWidth="1"/>
    <col min="12290" max="12290" width="64.5703125" style="33" customWidth="1"/>
    <col min="12291" max="12295" width="10" style="33" customWidth="1"/>
    <col min="12296" max="12296" width="11.7109375" style="33" customWidth="1"/>
    <col min="12297" max="12544" width="9.140625" style="33"/>
    <col min="12545" max="12545" width="1.7109375" style="33" customWidth="1"/>
    <col min="12546" max="12546" width="64.5703125" style="33" customWidth="1"/>
    <col min="12547" max="12551" width="10" style="33" customWidth="1"/>
    <col min="12552" max="12552" width="11.7109375" style="33" customWidth="1"/>
    <col min="12553" max="12800" width="9.140625" style="33"/>
    <col min="12801" max="12801" width="1.7109375" style="33" customWidth="1"/>
    <col min="12802" max="12802" width="64.5703125" style="33" customWidth="1"/>
    <col min="12803" max="12807" width="10" style="33" customWidth="1"/>
    <col min="12808" max="12808" width="11.7109375" style="33" customWidth="1"/>
    <col min="12809" max="13056" width="9.140625" style="33"/>
    <col min="13057" max="13057" width="1.7109375" style="33" customWidth="1"/>
    <col min="13058" max="13058" width="64.5703125" style="33" customWidth="1"/>
    <col min="13059" max="13063" width="10" style="33" customWidth="1"/>
    <col min="13064" max="13064" width="11.7109375" style="33" customWidth="1"/>
    <col min="13065" max="13312" width="9.140625" style="33"/>
    <col min="13313" max="13313" width="1.7109375" style="33" customWidth="1"/>
    <col min="13314" max="13314" width="64.5703125" style="33" customWidth="1"/>
    <col min="13315" max="13319" width="10" style="33" customWidth="1"/>
    <col min="13320" max="13320" width="11.7109375" style="33" customWidth="1"/>
    <col min="13321" max="13568" width="9.140625" style="33"/>
    <col min="13569" max="13569" width="1.7109375" style="33" customWidth="1"/>
    <col min="13570" max="13570" width="64.5703125" style="33" customWidth="1"/>
    <col min="13571" max="13575" width="10" style="33" customWidth="1"/>
    <col min="13576" max="13576" width="11.7109375" style="33" customWidth="1"/>
    <col min="13577" max="13824" width="9.140625" style="33"/>
    <col min="13825" max="13825" width="1.7109375" style="33" customWidth="1"/>
    <col min="13826" max="13826" width="64.5703125" style="33" customWidth="1"/>
    <col min="13827" max="13831" width="10" style="33" customWidth="1"/>
    <col min="13832" max="13832" width="11.7109375" style="33" customWidth="1"/>
    <col min="13833" max="14080" width="9.140625" style="33"/>
    <col min="14081" max="14081" width="1.7109375" style="33" customWidth="1"/>
    <col min="14082" max="14082" width="64.5703125" style="33" customWidth="1"/>
    <col min="14083" max="14087" width="10" style="33" customWidth="1"/>
    <col min="14088" max="14088" width="11.7109375" style="33" customWidth="1"/>
    <col min="14089" max="14336" width="9.140625" style="33"/>
    <col min="14337" max="14337" width="1.7109375" style="33" customWidth="1"/>
    <col min="14338" max="14338" width="64.5703125" style="33" customWidth="1"/>
    <col min="14339" max="14343" width="10" style="33" customWidth="1"/>
    <col min="14344" max="14344" width="11.7109375" style="33" customWidth="1"/>
    <col min="14345" max="14592" width="9.140625" style="33"/>
    <col min="14593" max="14593" width="1.7109375" style="33" customWidth="1"/>
    <col min="14594" max="14594" width="64.5703125" style="33" customWidth="1"/>
    <col min="14595" max="14599" width="10" style="33" customWidth="1"/>
    <col min="14600" max="14600" width="11.7109375" style="33" customWidth="1"/>
    <col min="14601" max="14848" width="9.140625" style="33"/>
    <col min="14849" max="14849" width="1.7109375" style="33" customWidth="1"/>
    <col min="14850" max="14850" width="64.5703125" style="33" customWidth="1"/>
    <col min="14851" max="14855" width="10" style="33" customWidth="1"/>
    <col min="14856" max="14856" width="11.7109375" style="33" customWidth="1"/>
    <col min="14857" max="15104" width="9.140625" style="33"/>
    <col min="15105" max="15105" width="1.7109375" style="33" customWidth="1"/>
    <col min="15106" max="15106" width="64.5703125" style="33" customWidth="1"/>
    <col min="15107" max="15111" width="10" style="33" customWidth="1"/>
    <col min="15112" max="15112" width="11.7109375" style="33" customWidth="1"/>
    <col min="15113" max="15360" width="9.140625" style="33"/>
    <col min="15361" max="15361" width="1.7109375" style="33" customWidth="1"/>
    <col min="15362" max="15362" width="64.5703125" style="33" customWidth="1"/>
    <col min="15363" max="15367" width="10" style="33" customWidth="1"/>
    <col min="15368" max="15368" width="11.7109375" style="33" customWidth="1"/>
    <col min="15369" max="15616" width="9.140625" style="33"/>
    <col min="15617" max="15617" width="1.7109375" style="33" customWidth="1"/>
    <col min="15618" max="15618" width="64.5703125" style="33" customWidth="1"/>
    <col min="15619" max="15623" width="10" style="33" customWidth="1"/>
    <col min="15624" max="15624" width="11.7109375" style="33" customWidth="1"/>
    <col min="15625" max="15872" width="9.140625" style="33"/>
    <col min="15873" max="15873" width="1.7109375" style="33" customWidth="1"/>
    <col min="15874" max="15874" width="64.5703125" style="33" customWidth="1"/>
    <col min="15875" max="15879" width="10" style="33" customWidth="1"/>
    <col min="15880" max="15880" width="11.7109375" style="33" customWidth="1"/>
    <col min="15881" max="16128" width="9.140625" style="33"/>
    <col min="16129" max="16129" width="1.7109375" style="33" customWidth="1"/>
    <col min="16130" max="16130" width="64.5703125" style="33" customWidth="1"/>
    <col min="16131" max="16135" width="10" style="33" customWidth="1"/>
    <col min="16136" max="16136" width="11.7109375" style="33" customWidth="1"/>
    <col min="16137" max="16384" width="9.140625" style="33"/>
  </cols>
  <sheetData>
    <row r="1" spans="1:8" ht="15.75" thickBot="1">
      <c r="C1" s="34"/>
      <c r="D1" s="34"/>
      <c r="E1" s="34"/>
    </row>
    <row r="2" spans="1:8">
      <c r="A2" s="37"/>
      <c r="B2" s="38"/>
      <c r="C2" s="39" t="s">
        <v>85</v>
      </c>
      <c r="D2" s="39"/>
      <c r="E2" s="40"/>
      <c r="F2" s="40"/>
      <c r="G2" s="40"/>
      <c r="H2" s="41"/>
    </row>
    <row r="3" spans="1:8">
      <c r="A3" s="37"/>
      <c r="B3" s="42" t="s">
        <v>122</v>
      </c>
      <c r="C3" s="43"/>
      <c r="D3" s="43"/>
      <c r="E3" s="43"/>
      <c r="F3" s="44"/>
      <c r="G3" s="43"/>
      <c r="H3" s="45" t="s">
        <v>86</v>
      </c>
    </row>
    <row r="4" spans="1:8">
      <c r="A4" s="37"/>
      <c r="B4" s="42"/>
      <c r="C4" s="44"/>
      <c r="D4" s="44" t="s">
        <v>87</v>
      </c>
      <c r="E4" s="44"/>
      <c r="F4" s="44" t="s">
        <v>88</v>
      </c>
      <c r="G4" s="44"/>
      <c r="H4" s="45" t="s">
        <v>89</v>
      </c>
    </row>
    <row r="5" spans="1:8">
      <c r="A5" s="37"/>
      <c r="B5" s="46" t="s">
        <v>90</v>
      </c>
      <c r="C5" s="47" t="s">
        <v>91</v>
      </c>
      <c r="D5" s="44" t="s">
        <v>92</v>
      </c>
      <c r="E5" s="44" t="s">
        <v>93</v>
      </c>
      <c r="F5" s="44" t="s">
        <v>92</v>
      </c>
      <c r="G5" s="48" t="s">
        <v>93</v>
      </c>
      <c r="H5" s="49" t="s">
        <v>94</v>
      </c>
    </row>
    <row r="6" spans="1:8">
      <c r="A6" s="37"/>
      <c r="B6" s="42" t="s">
        <v>120</v>
      </c>
      <c r="C6" s="44">
        <v>0.03</v>
      </c>
      <c r="D6" s="44">
        <v>1</v>
      </c>
      <c r="E6" s="44">
        <v>0</v>
      </c>
      <c r="F6" s="44">
        <v>123.1</v>
      </c>
      <c r="G6" s="48">
        <v>11.51</v>
      </c>
      <c r="H6" s="45">
        <f>+ROUND(C6* ((D6*F6) + (E6*G6)),2)</f>
        <v>3.69</v>
      </c>
    </row>
    <row r="7" spans="1:8">
      <c r="A7" s="37"/>
      <c r="B7" s="46" t="s">
        <v>121</v>
      </c>
      <c r="C7" s="47">
        <v>0.01</v>
      </c>
      <c r="D7" s="47">
        <v>1</v>
      </c>
      <c r="E7" s="47">
        <v>0</v>
      </c>
      <c r="F7" s="47">
        <v>127.47</v>
      </c>
      <c r="G7" s="50">
        <v>11.51</v>
      </c>
      <c r="H7" s="49">
        <f>+ROUND(C7* ((D7*F7) + (E7*G7)),2)</f>
        <v>1.27</v>
      </c>
    </row>
    <row r="8" spans="1:8">
      <c r="A8" s="37"/>
      <c r="B8" s="46"/>
      <c r="C8" s="47"/>
      <c r="D8" s="47"/>
      <c r="E8" s="47"/>
      <c r="F8" s="47"/>
      <c r="G8" s="50"/>
      <c r="H8" s="49"/>
    </row>
    <row r="9" spans="1:8">
      <c r="A9" s="37"/>
      <c r="B9" s="46"/>
      <c r="C9" s="47"/>
      <c r="D9" s="47"/>
      <c r="E9" s="47"/>
      <c r="F9" s="47"/>
      <c r="G9" s="50"/>
      <c r="H9" s="49"/>
    </row>
    <row r="10" spans="1:8">
      <c r="A10" s="37"/>
      <c r="B10" s="46"/>
      <c r="C10" s="47"/>
      <c r="D10" s="47"/>
      <c r="E10" s="47"/>
      <c r="F10" s="47"/>
      <c r="G10" s="50"/>
      <c r="H10" s="49"/>
    </row>
    <row r="11" spans="1:8">
      <c r="A11" s="37"/>
      <c r="B11" s="46"/>
      <c r="C11" s="47"/>
      <c r="D11" s="47"/>
      <c r="E11" s="47"/>
      <c r="F11" s="47"/>
      <c r="G11" s="50"/>
      <c r="H11" s="49"/>
    </row>
    <row r="12" spans="1:8">
      <c r="A12" s="37"/>
      <c r="B12" s="46"/>
      <c r="C12" s="47"/>
      <c r="D12" s="47"/>
      <c r="E12" s="47"/>
      <c r="F12" s="47"/>
      <c r="G12" s="50"/>
      <c r="H12" s="49"/>
    </row>
    <row r="13" spans="1:8">
      <c r="A13" s="37"/>
      <c r="B13" s="46"/>
      <c r="C13" s="47"/>
      <c r="D13" s="47"/>
      <c r="E13" s="47"/>
      <c r="F13" s="47"/>
      <c r="G13" s="50"/>
      <c r="H13" s="49"/>
    </row>
    <row r="14" spans="1:8">
      <c r="A14" s="37"/>
      <c r="B14" s="46"/>
      <c r="C14" s="47"/>
      <c r="D14" s="47"/>
      <c r="E14" s="47"/>
      <c r="F14" s="47"/>
      <c r="G14" s="47"/>
      <c r="H14" s="49"/>
    </row>
    <row r="15" spans="1:8">
      <c r="A15" s="37"/>
      <c r="B15" s="46"/>
      <c r="C15" s="47"/>
      <c r="D15" s="47"/>
      <c r="E15" s="47"/>
      <c r="F15" s="47"/>
      <c r="G15" s="47"/>
      <c r="H15" s="49"/>
    </row>
    <row r="16" spans="1:8">
      <c r="A16" s="37"/>
      <c r="B16" s="42"/>
      <c r="C16" s="43"/>
      <c r="D16" s="43"/>
      <c r="E16" s="43"/>
      <c r="F16" s="43"/>
      <c r="G16" s="43" t="s">
        <v>95</v>
      </c>
      <c r="H16" s="45">
        <f>+SUBTOTAL(9,H6:H15)</f>
        <v>4.96</v>
      </c>
    </row>
    <row r="17" spans="1:8">
      <c r="A17" s="37"/>
      <c r="B17" s="42" t="s">
        <v>96</v>
      </c>
      <c r="C17" s="43"/>
      <c r="D17" s="43"/>
      <c r="E17" s="44" t="s">
        <v>97</v>
      </c>
      <c r="F17" s="44" t="s">
        <v>91</v>
      </c>
      <c r="G17" s="44" t="s">
        <v>98</v>
      </c>
      <c r="H17" s="45" t="s">
        <v>99</v>
      </c>
    </row>
    <row r="18" spans="1:8">
      <c r="A18" s="37"/>
      <c r="B18" s="42" t="s">
        <v>123</v>
      </c>
      <c r="C18" s="43"/>
      <c r="D18" s="43"/>
      <c r="E18" s="44">
        <v>1.56</v>
      </c>
      <c r="F18" s="44">
        <v>1</v>
      </c>
      <c r="G18" s="44">
        <v>12.36</v>
      </c>
      <c r="H18" s="49">
        <f>+ROUND(E18*F18*G18,2)</f>
        <v>19.28</v>
      </c>
    </row>
    <row r="19" spans="1:8">
      <c r="A19" s="37"/>
      <c r="B19" s="46"/>
      <c r="C19" s="51"/>
      <c r="D19" s="51"/>
      <c r="E19" s="47"/>
      <c r="F19" s="47"/>
      <c r="G19" s="47"/>
      <c r="H19" s="49"/>
    </row>
    <row r="20" spans="1:8">
      <c r="A20" s="37"/>
      <c r="B20" s="46"/>
      <c r="C20" s="51"/>
      <c r="D20" s="51"/>
      <c r="E20" s="47"/>
      <c r="F20" s="47"/>
      <c r="G20" s="47"/>
      <c r="H20" s="49"/>
    </row>
    <row r="21" spans="1:8">
      <c r="A21" s="37"/>
      <c r="B21" s="46"/>
      <c r="C21" s="52"/>
      <c r="D21" s="52"/>
      <c r="E21" s="47"/>
      <c r="F21" s="47"/>
      <c r="G21" s="47"/>
      <c r="H21" s="49"/>
    </row>
    <row r="22" spans="1:8">
      <c r="A22" s="37"/>
      <c r="B22" s="46"/>
      <c r="C22" s="51"/>
      <c r="D22" s="51"/>
      <c r="E22" s="47"/>
      <c r="F22" s="47"/>
      <c r="G22" s="47"/>
      <c r="H22" s="49"/>
    </row>
    <row r="23" spans="1:8">
      <c r="A23" s="37"/>
      <c r="B23" s="46"/>
      <c r="C23" s="51"/>
      <c r="D23" s="51"/>
      <c r="E23" s="47"/>
      <c r="F23" s="47"/>
      <c r="G23" s="47"/>
      <c r="H23" s="49"/>
    </row>
    <row r="24" spans="1:8">
      <c r="A24" s="37"/>
      <c r="B24" s="46"/>
      <c r="C24" s="51"/>
      <c r="D24" s="51"/>
      <c r="E24" s="47"/>
      <c r="F24" s="47"/>
      <c r="G24" s="47"/>
      <c r="H24" s="49"/>
    </row>
    <row r="25" spans="1:8">
      <c r="A25" s="37"/>
      <c r="B25" s="46"/>
      <c r="C25" s="51"/>
      <c r="D25" s="51"/>
      <c r="E25" s="47"/>
      <c r="F25" s="47"/>
      <c r="G25" s="47"/>
      <c r="H25" s="49"/>
    </row>
    <row r="26" spans="1:8">
      <c r="A26" s="37"/>
      <c r="B26" s="46"/>
      <c r="C26" s="51"/>
      <c r="D26" s="51"/>
      <c r="E26" s="47"/>
      <c r="F26" s="47"/>
      <c r="G26" s="47"/>
      <c r="H26" s="49"/>
    </row>
    <row r="27" spans="1:8">
      <c r="A27" s="37"/>
      <c r="B27" s="46"/>
      <c r="C27" s="51"/>
      <c r="D27" s="51"/>
      <c r="E27" s="47"/>
      <c r="F27" s="47"/>
      <c r="G27" s="47"/>
      <c r="H27" s="49"/>
    </row>
    <row r="28" spans="1:8">
      <c r="A28" s="37"/>
      <c r="B28" s="42"/>
      <c r="C28" s="43"/>
      <c r="D28" s="43"/>
      <c r="E28" s="43"/>
      <c r="F28" s="43"/>
      <c r="G28" s="43" t="s">
        <v>100</v>
      </c>
      <c r="H28" s="45">
        <f>+SUBTOTAL(9,H18:H27)</f>
        <v>19.28</v>
      </c>
    </row>
    <row r="29" spans="1:8">
      <c r="A29" s="37"/>
      <c r="B29" s="42" t="s">
        <v>101</v>
      </c>
      <c r="C29" s="43">
        <v>51</v>
      </c>
      <c r="D29" s="43"/>
      <c r="E29" s="53" t="s">
        <v>102</v>
      </c>
      <c r="F29" s="43"/>
      <c r="G29" s="43"/>
      <c r="H29" s="54">
        <f>+SUBTOTAL(9,H6:H27)</f>
        <v>24.240000000000002</v>
      </c>
    </row>
    <row r="30" spans="1:8">
      <c r="A30" s="37"/>
      <c r="B30" s="42" t="s">
        <v>103</v>
      </c>
      <c r="C30" s="43"/>
      <c r="D30" s="43"/>
      <c r="E30" s="43"/>
      <c r="F30" s="43"/>
      <c r="G30" s="43"/>
      <c r="H30" s="45">
        <f>+ROUND(H29/C29,2)</f>
        <v>0.48</v>
      </c>
    </row>
    <row r="31" spans="1:8">
      <c r="A31" s="37"/>
      <c r="B31" s="42" t="s">
        <v>104</v>
      </c>
      <c r="C31" s="43"/>
      <c r="D31" s="43"/>
      <c r="E31" s="44" t="s">
        <v>105</v>
      </c>
      <c r="F31" s="44" t="s">
        <v>106</v>
      </c>
      <c r="G31" s="44" t="s">
        <v>107</v>
      </c>
      <c r="H31" s="45" t="s">
        <v>108</v>
      </c>
    </row>
    <row r="32" spans="1:8">
      <c r="A32" s="37"/>
      <c r="B32" s="42" t="s">
        <v>124</v>
      </c>
      <c r="C32" s="43">
        <v>5.5</v>
      </c>
      <c r="D32" s="43"/>
      <c r="E32" s="44" t="s">
        <v>127</v>
      </c>
      <c r="F32" s="44">
        <v>43.38</v>
      </c>
      <c r="G32" s="44"/>
      <c r="H32" s="45">
        <f>C32*F32</f>
        <v>238.59</v>
      </c>
    </row>
    <row r="33" spans="1:8">
      <c r="A33" s="37"/>
      <c r="B33" s="46" t="s">
        <v>125</v>
      </c>
      <c r="C33" s="51">
        <v>0.85</v>
      </c>
      <c r="D33" s="51"/>
      <c r="E33" s="47" t="s">
        <v>128</v>
      </c>
      <c r="F33" s="47">
        <v>171.76</v>
      </c>
      <c r="G33" s="47"/>
      <c r="H33" s="49">
        <f>C33*F33</f>
        <v>145.99599999999998</v>
      </c>
    </row>
    <row r="34" spans="1:8">
      <c r="A34" s="37"/>
      <c r="B34" s="46" t="s">
        <v>126</v>
      </c>
      <c r="C34" s="52">
        <v>0.04</v>
      </c>
      <c r="D34" s="52"/>
      <c r="E34" s="47" t="s">
        <v>128</v>
      </c>
      <c r="F34" s="47">
        <v>298.75</v>
      </c>
      <c r="G34" s="47"/>
      <c r="H34" s="49">
        <f>C34*F34</f>
        <v>11.950000000000001</v>
      </c>
    </row>
    <row r="35" spans="1:8">
      <c r="A35" s="37"/>
      <c r="B35" s="46"/>
      <c r="C35" s="52"/>
      <c r="D35" s="52"/>
      <c r="E35" s="47"/>
      <c r="F35" s="47"/>
      <c r="G35" s="47"/>
      <c r="H35" s="49"/>
    </row>
    <row r="36" spans="1:8">
      <c r="A36" s="37"/>
      <c r="B36" s="46"/>
      <c r="C36" s="52"/>
      <c r="D36" s="52"/>
      <c r="E36" s="47"/>
      <c r="F36" s="47"/>
      <c r="G36" s="47"/>
      <c r="H36" s="49"/>
    </row>
    <row r="37" spans="1:8">
      <c r="A37" s="37"/>
      <c r="B37" s="46"/>
      <c r="C37" s="52"/>
      <c r="D37" s="52"/>
      <c r="E37" s="47"/>
      <c r="F37" s="47"/>
      <c r="G37" s="47"/>
      <c r="H37" s="49"/>
    </row>
    <row r="38" spans="1:8">
      <c r="A38" s="37"/>
      <c r="B38" s="46"/>
      <c r="C38" s="52"/>
      <c r="D38" s="52"/>
      <c r="E38" s="47"/>
      <c r="F38" s="47"/>
      <c r="G38" s="47"/>
      <c r="H38" s="49"/>
    </row>
    <row r="39" spans="1:8">
      <c r="A39" s="37"/>
      <c r="B39" s="46"/>
      <c r="C39" s="52"/>
      <c r="D39" s="52"/>
      <c r="E39" s="47"/>
      <c r="F39" s="47"/>
      <c r="G39" s="47"/>
      <c r="H39" s="49"/>
    </row>
    <row r="40" spans="1:8">
      <c r="A40" s="37"/>
      <c r="B40" s="46"/>
      <c r="C40" s="52"/>
      <c r="D40" s="52"/>
      <c r="E40" s="47"/>
      <c r="F40" s="47"/>
      <c r="G40" s="47"/>
      <c r="H40" s="49"/>
    </row>
    <row r="41" spans="1:8">
      <c r="A41" s="37"/>
      <c r="B41" s="46"/>
      <c r="C41" s="52"/>
      <c r="D41" s="52"/>
      <c r="E41" s="47"/>
      <c r="F41" s="47"/>
      <c r="G41" s="47"/>
      <c r="H41" s="49"/>
    </row>
    <row r="42" spans="1:8">
      <c r="A42" s="37"/>
      <c r="B42" s="46"/>
      <c r="C42" s="52"/>
      <c r="D42" s="52"/>
      <c r="E42" s="47"/>
      <c r="F42" s="47"/>
      <c r="G42" s="47"/>
      <c r="H42" s="49"/>
    </row>
    <row r="43" spans="1:8">
      <c r="A43" s="37"/>
      <c r="B43" s="42"/>
      <c r="C43" s="43"/>
      <c r="D43" s="43"/>
      <c r="E43" s="43"/>
      <c r="F43" s="43"/>
      <c r="G43" s="43" t="s">
        <v>109</v>
      </c>
      <c r="H43" s="45">
        <f>+SUBTOTAL(9,H32:H42)</f>
        <v>396.536</v>
      </c>
    </row>
    <row r="44" spans="1:8">
      <c r="A44" s="37"/>
      <c r="B44" s="42" t="s">
        <v>110</v>
      </c>
      <c r="C44" s="44" t="s">
        <v>111</v>
      </c>
      <c r="D44" s="44" t="s">
        <v>112</v>
      </c>
      <c r="E44" s="44" t="s">
        <v>113</v>
      </c>
      <c r="F44" s="44" t="s">
        <v>114</v>
      </c>
      <c r="G44" s="44" t="s">
        <v>107</v>
      </c>
      <c r="H44" s="45" t="s">
        <v>115</v>
      </c>
    </row>
    <row r="45" spans="1:8">
      <c r="A45" s="37"/>
      <c r="B45" s="42"/>
      <c r="C45" s="44"/>
      <c r="D45" s="44"/>
      <c r="E45" s="44"/>
      <c r="F45" s="44"/>
      <c r="G45" s="44"/>
      <c r="H45" s="45"/>
    </row>
    <row r="46" spans="1:8">
      <c r="A46" s="37"/>
      <c r="B46" s="46"/>
      <c r="C46" s="47"/>
      <c r="D46" s="47"/>
      <c r="E46" s="47"/>
      <c r="F46" s="47"/>
      <c r="G46" s="47"/>
      <c r="H46" s="49"/>
    </row>
    <row r="47" spans="1:8">
      <c r="A47" s="37"/>
      <c r="B47" s="46"/>
      <c r="C47" s="47"/>
      <c r="D47" s="47"/>
      <c r="E47" s="47"/>
      <c r="F47" s="47"/>
      <c r="G47" s="47"/>
      <c r="H47" s="49"/>
    </row>
    <row r="48" spans="1:8">
      <c r="A48" s="37"/>
      <c r="B48" s="46"/>
      <c r="C48" s="47"/>
      <c r="D48" s="47"/>
      <c r="E48" s="47"/>
      <c r="F48" s="47"/>
      <c r="G48" s="47"/>
      <c r="H48" s="49"/>
    </row>
    <row r="49" spans="1:8">
      <c r="A49" s="37"/>
      <c r="B49" s="46"/>
      <c r="C49" s="47"/>
      <c r="D49" s="47"/>
      <c r="E49" s="47"/>
      <c r="F49" s="47"/>
      <c r="G49" s="47"/>
      <c r="H49" s="49"/>
    </row>
    <row r="50" spans="1:8">
      <c r="A50" s="37"/>
      <c r="B50" s="46"/>
      <c r="C50" s="47"/>
      <c r="D50" s="47"/>
      <c r="E50" s="47"/>
      <c r="F50" s="47"/>
      <c r="G50" s="47"/>
      <c r="H50" s="49"/>
    </row>
    <row r="51" spans="1:8">
      <c r="A51" s="37"/>
      <c r="B51" s="46"/>
      <c r="C51" s="47"/>
      <c r="D51" s="47"/>
      <c r="E51" s="47"/>
      <c r="F51" s="47"/>
      <c r="G51" s="47"/>
      <c r="H51" s="49"/>
    </row>
    <row r="52" spans="1:8">
      <c r="A52" s="37"/>
      <c r="B52" s="46"/>
      <c r="C52" s="47"/>
      <c r="D52" s="47"/>
      <c r="E52" s="47"/>
      <c r="F52" s="47"/>
      <c r="G52" s="47"/>
      <c r="H52" s="49"/>
    </row>
    <row r="53" spans="1:8">
      <c r="A53" s="37"/>
      <c r="B53" s="46"/>
      <c r="C53" s="47"/>
      <c r="D53" s="47"/>
      <c r="E53" s="47"/>
      <c r="F53" s="47"/>
      <c r="G53" s="47"/>
      <c r="H53" s="49"/>
    </row>
    <row r="54" spans="1:8">
      <c r="A54" s="37"/>
      <c r="B54" s="42"/>
      <c r="C54" s="43"/>
      <c r="D54" s="43"/>
      <c r="E54" s="43"/>
      <c r="F54" s="43"/>
      <c r="G54" s="43" t="s">
        <v>116</v>
      </c>
      <c r="H54" s="45">
        <f>+SUBTOTAL(9,H45:H53)</f>
        <v>0</v>
      </c>
    </row>
    <row r="55" spans="1:8">
      <c r="A55" s="37"/>
      <c r="B55" s="42" t="s">
        <v>117</v>
      </c>
      <c r="C55" s="43"/>
      <c r="D55" s="43"/>
      <c r="E55" s="43"/>
      <c r="F55" s="43"/>
      <c r="G55" s="43"/>
      <c r="H55" s="45">
        <f>+SUBTOTAL(9,H30:H53)</f>
        <v>397.01599999999996</v>
      </c>
    </row>
    <row r="56" spans="1:8">
      <c r="A56" s="37"/>
      <c r="B56" s="42" t="s">
        <v>118</v>
      </c>
      <c r="C56" s="43">
        <v>27</v>
      </c>
      <c r="D56" s="43"/>
      <c r="E56" s="43"/>
      <c r="F56" s="43"/>
      <c r="G56" s="43"/>
      <c r="H56" s="45">
        <f>+INT(H55*C56/100 *100)/100</f>
        <v>107.19</v>
      </c>
    </row>
    <row r="57" spans="1:8">
      <c r="A57" s="37"/>
      <c r="B57" s="42" t="s">
        <v>119</v>
      </c>
      <c r="C57" s="43"/>
      <c r="D57" s="43"/>
      <c r="E57" s="43"/>
      <c r="F57" s="43"/>
      <c r="G57" s="43"/>
      <c r="H57" s="45">
        <f>+H55+ H56</f>
        <v>504.20599999999996</v>
      </c>
    </row>
    <row r="58" spans="1:8">
      <c r="A58" s="37"/>
      <c r="B58" s="37"/>
      <c r="C58" s="52"/>
      <c r="D58" s="52"/>
      <c r="E58" s="52"/>
      <c r="F58" s="52"/>
      <c r="G58" s="52"/>
      <c r="H58" s="55"/>
    </row>
  </sheetData>
  <pageMargins left="0.511811024" right="0.511811024" top="1.3474015750000001" bottom="0.78740157499999996" header="0.31496062000000002" footer="0.31496062000000002"/>
  <pageSetup paperSize="9" scale="70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A1</vt:lpstr>
      <vt:lpstr>51900</vt:lpstr>
      <vt:lpstr>'A1'!Area_de_impressao</vt:lpstr>
      <vt:lpstr>'A1'!Texto3</vt:lpstr>
      <vt:lpstr>'A1'!Texto4</vt:lpstr>
      <vt:lpstr>'A1'!Texto5</vt:lpstr>
    </vt:vector>
  </TitlesOfParts>
  <Company>Prefeirura Blumenau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Prefeirura Blumenau</dc:creator>
  <cp:lastModifiedBy>Granfpolis</cp:lastModifiedBy>
  <cp:lastPrinted>2014-07-02T12:53:49Z</cp:lastPrinted>
  <dcterms:created xsi:type="dcterms:W3CDTF">2003-10-24T18:12:58Z</dcterms:created>
  <dcterms:modified xsi:type="dcterms:W3CDTF">2014-07-02T12:59:35Z</dcterms:modified>
</cp:coreProperties>
</file>